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B\"/>
    </mc:Choice>
  </mc:AlternateContent>
  <xr:revisionPtr revIDLastSave="0" documentId="13_ncr:1_{B3A9A3F6-40F5-4511-B202-1425A669073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P13" i="1" l="1"/>
  <c r="Q14" i="1"/>
  <c r="Q12" i="1"/>
  <c r="C365" i="1" s="1"/>
  <c r="E365" i="1" s="1"/>
  <c r="Q13" i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67" i="1" l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<sst xmlns="http://schemas.openxmlformats.org/spreadsheetml/2006/main" count="33" uniqueCount="32">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</sst>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-17.285460832498302</c:v>
                </c:pt>
                <c:pt idx="1">
                  <c:v>-19.085666364233475</c:v>
                </c:pt>
                <c:pt idx="2">
                  <c:v>0.11412810403180629</c:v>
                </c:pt>
                <c:pt idx="3">
                  <c:v>9.313922572296633</c:v>
                </c:pt>
                <c:pt idx="4">
                  <c:v>-12.486282959438086</c:v>
                </c:pt>
                <c:pt idx="5">
                  <c:v>-29.286488491172804</c:v>
                </c:pt>
                <c:pt idx="6">
                  <c:v>2.9133059770920227</c:v>
                </c:pt>
                <c:pt idx="7">
                  <c:v>-24.886899554642696</c:v>
                </c:pt>
                <c:pt idx="8">
                  <c:v>27.312894913622131</c:v>
                </c:pt>
                <c:pt idx="9">
                  <c:v>10.512689381887412</c:v>
                </c:pt>
                <c:pt idx="10">
                  <c:v>-15.287516149847306</c:v>
                </c:pt>
                <c:pt idx="11">
                  <c:v>-28.08772168158248</c:v>
                </c:pt>
                <c:pt idx="12">
                  <c:v>0.11207278668280196</c:v>
                </c:pt>
                <c:pt idx="13">
                  <c:v>5.3118672549476287</c:v>
                </c:pt>
                <c:pt idx="14">
                  <c:v>-14.48833827678709</c:v>
                </c:pt>
                <c:pt idx="15">
                  <c:v>21.711456191478192</c:v>
                </c:pt>
                <c:pt idx="16">
                  <c:v>4.9112506597430183</c:v>
                </c:pt>
                <c:pt idx="17">
                  <c:v>29.1110451280083</c:v>
                </c:pt>
                <c:pt idx="18">
                  <c:v>15.310839596273127</c:v>
                </c:pt>
                <c:pt idx="19">
                  <c:v>6.510634064538408</c:v>
                </c:pt>
                <c:pt idx="20">
                  <c:v>3.7104285328036894</c:v>
                </c:pt>
                <c:pt idx="21">
                  <c:v>22.910223001068516</c:v>
                </c:pt>
                <c:pt idx="22">
                  <c:v>16.110017469333798</c:v>
                </c:pt>
                <c:pt idx="23">
                  <c:v>-14.690188062401376</c:v>
                </c:pt>
                <c:pt idx="24">
                  <c:v>1.5096064058639058</c:v>
                </c:pt>
                <c:pt idx="25">
                  <c:v>28.709400874129187</c:v>
                </c:pt>
                <c:pt idx="26">
                  <c:v>18.909195342394014</c:v>
                </c:pt>
                <c:pt idx="27">
                  <c:v>7.1089898106592955</c:v>
                </c:pt>
                <c:pt idx="28">
                  <c:v>8.3087842789241222</c:v>
                </c:pt>
                <c:pt idx="29">
                  <c:v>8.5085787471894037</c:v>
                </c:pt>
                <c:pt idx="30">
                  <c:v>15.708373215454685</c:v>
                </c:pt>
                <c:pt idx="31">
                  <c:v>17.908167683719512</c:v>
                </c:pt>
                <c:pt idx="32">
                  <c:v>0.10796215198479331</c:v>
                </c:pt>
                <c:pt idx="33">
                  <c:v>3.30775662024962</c:v>
                </c:pt>
                <c:pt idx="34">
                  <c:v>11.507551088514901</c:v>
                </c:pt>
                <c:pt idx="35">
                  <c:v>12.707345556780183</c:v>
                </c:pt>
                <c:pt idx="36">
                  <c:v>12.90714002504501</c:v>
                </c:pt>
                <c:pt idx="37">
                  <c:v>6.1069344933102911</c:v>
                </c:pt>
                <c:pt idx="38">
                  <c:v>2.3067289615751179</c:v>
                </c:pt>
                <c:pt idx="39">
                  <c:v>17.506523429840399</c:v>
                </c:pt>
                <c:pt idx="40">
                  <c:v>17.706317898105681</c:v>
                </c:pt>
                <c:pt idx="41">
                  <c:v>50.906112366370508</c:v>
                </c:pt>
                <c:pt idx="42">
                  <c:v>55.105906834635789</c:v>
                </c:pt>
                <c:pt idx="43">
                  <c:v>31.305701302900616</c:v>
                </c:pt>
                <c:pt idx="44">
                  <c:v>21.505495771165897</c:v>
                </c:pt>
                <c:pt idx="45">
                  <c:v>31.705290239431179</c:v>
                </c:pt>
                <c:pt idx="46">
                  <c:v>23.905084707696005</c:v>
                </c:pt>
                <c:pt idx="47">
                  <c:v>23.104879175961287</c:v>
                </c:pt>
                <c:pt idx="48">
                  <c:v>21.304673644226114</c:v>
                </c:pt>
                <c:pt idx="49">
                  <c:v>38.504468112491395</c:v>
                </c:pt>
                <c:pt idx="50">
                  <c:v>16.704262580756676</c:v>
                </c:pt>
                <c:pt idx="51">
                  <c:v>26.904057049021503</c:v>
                </c:pt>
                <c:pt idx="52">
                  <c:v>38.103851517286785</c:v>
                </c:pt>
                <c:pt idx="53">
                  <c:v>-4.6963540144483886</c:v>
                </c:pt>
                <c:pt idx="54">
                  <c:v>20.503440453816893</c:v>
                </c:pt>
                <c:pt idx="55">
                  <c:v>31.703234922082174</c:v>
                </c:pt>
                <c:pt idx="56">
                  <c:v>36.903029390347001</c:v>
                </c:pt>
                <c:pt idx="57">
                  <c:v>45.102823858612282</c:v>
                </c:pt>
                <c:pt idx="58">
                  <c:v>4.3026183268771092</c:v>
                </c:pt>
                <c:pt idx="59">
                  <c:v>22.502412795142391</c:v>
                </c:pt>
                <c:pt idx="60">
                  <c:v>46.702207263407672</c:v>
                </c:pt>
                <c:pt idx="61">
                  <c:v>9.9020017316724989</c:v>
                </c:pt>
                <c:pt idx="62">
                  <c:v>12.10179619993778</c:v>
                </c:pt>
                <c:pt idx="63">
                  <c:v>44.301590668202607</c:v>
                </c:pt>
                <c:pt idx="64">
                  <c:v>26.501385136467889</c:v>
                </c:pt>
                <c:pt idx="65">
                  <c:v>23.70117960473317</c:v>
                </c:pt>
                <c:pt idx="66">
                  <c:v>14.900974072997997</c:v>
                </c:pt>
                <c:pt idx="67">
                  <c:v>57.100768541263278</c:v>
                </c:pt>
                <c:pt idx="68">
                  <c:v>16.300563009528105</c:v>
                </c:pt>
                <c:pt idx="69">
                  <c:v>11.500357477793386</c:v>
                </c:pt>
                <c:pt idx="70">
                  <c:v>40.700151946058668</c:v>
                </c:pt>
                <c:pt idx="71">
                  <c:v>3.8999464143234945</c:v>
                </c:pt>
                <c:pt idx="72">
                  <c:v>17.099740882588776</c:v>
                </c:pt>
                <c:pt idx="73">
                  <c:v>27.299535350853603</c:v>
                </c:pt>
                <c:pt idx="74">
                  <c:v>18.499329819118884</c:v>
                </c:pt>
                <c:pt idx="75">
                  <c:v>23.699124287384166</c:v>
                </c:pt>
                <c:pt idx="76">
                  <c:v>11.898918755648992</c:v>
                </c:pt>
                <c:pt idx="77">
                  <c:v>22.098713223914274</c:v>
                </c:pt>
                <c:pt idx="78">
                  <c:v>19.298507692179101</c:v>
                </c:pt>
                <c:pt idx="79">
                  <c:v>-4.501697839555618</c:v>
                </c:pt>
                <c:pt idx="80">
                  <c:v>11.698096628709663</c:v>
                </c:pt>
                <c:pt idx="81">
                  <c:v>14.89789109697449</c:v>
                </c:pt>
                <c:pt idx="82">
                  <c:v>3.0976855652397717</c:v>
                </c:pt>
                <c:pt idx="83">
                  <c:v>-22.702519966495402</c:v>
                </c:pt>
                <c:pt idx="84">
                  <c:v>-8.5027254982301201</c:v>
                </c:pt>
                <c:pt idx="85">
                  <c:v>8.6970689700351613</c:v>
                </c:pt>
                <c:pt idx="86">
                  <c:v>-23.103136561700012</c:v>
                </c:pt>
                <c:pt idx="87">
                  <c:v>-10.90334209343473</c:v>
                </c:pt>
                <c:pt idx="88">
                  <c:v>-1.7035476251699038</c:v>
                </c:pt>
                <c:pt idx="89">
                  <c:v>0.4962468430953777</c:v>
                </c:pt>
                <c:pt idx="90">
                  <c:v>-11.303958688639341</c:v>
                </c:pt>
                <c:pt idx="91">
                  <c:v>-9.1041642203745141</c:v>
                </c:pt>
                <c:pt idx="92">
                  <c:v>-43.904369752109233</c:v>
                </c:pt>
                <c:pt idx="93">
                  <c:v>-26.704575283844406</c:v>
                </c:pt>
                <c:pt idx="94">
                  <c:v>-41.504780815579124</c:v>
                </c:pt>
                <c:pt idx="95">
                  <c:v>-5.304986347313843</c:v>
                </c:pt>
                <c:pt idx="96">
                  <c:v>-15.105191879049016</c:v>
                </c:pt>
                <c:pt idx="97">
                  <c:v>-36.905397410783735</c:v>
                </c:pt>
                <c:pt idx="98">
                  <c:v>-14.705602942518908</c:v>
                </c:pt>
                <c:pt idx="99">
                  <c:v>-3.5058084742536266</c:v>
                </c:pt>
                <c:pt idx="100">
                  <c:v>-41.306014005988345</c:v>
                </c:pt>
                <c:pt idx="101">
                  <c:v>-16.106219537723518</c:v>
                </c:pt>
                <c:pt idx="102">
                  <c:v>-24.906425069458237</c:v>
                </c:pt>
                <c:pt idx="103">
                  <c:v>-10.70663060119341</c:v>
                </c:pt>
                <c:pt idx="104">
                  <c:v>-24.506836132928129</c:v>
                </c:pt>
                <c:pt idx="105">
                  <c:v>-16.307041664662847</c:v>
                </c:pt>
                <c:pt idx="106">
                  <c:v>-10.107247196398021</c:v>
                </c:pt>
                <c:pt idx="107">
                  <c:v>-3.9074527281327391</c:v>
                </c:pt>
                <c:pt idx="108">
                  <c:v>-30.707658259867912</c:v>
                </c:pt>
                <c:pt idx="109">
                  <c:v>-28.507863791602631</c:v>
                </c:pt>
                <c:pt idx="110">
                  <c:v>-7.3080693233373495</c:v>
                </c:pt>
                <c:pt idx="111">
                  <c:v>-18.108274855072523</c:v>
                </c:pt>
                <c:pt idx="112">
                  <c:v>-14.908480386807241</c:v>
                </c:pt>
                <c:pt idx="113">
                  <c:v>-6.7086859185424146</c:v>
                </c:pt>
                <c:pt idx="114">
                  <c:v>-19.508891450277133</c:v>
                </c:pt>
                <c:pt idx="115">
                  <c:v>-7.3090969820118517</c:v>
                </c:pt>
                <c:pt idx="116">
                  <c:v>-21.109302513747025</c:v>
                </c:pt>
                <c:pt idx="117">
                  <c:v>-9.9095080454817435</c:v>
                </c:pt>
                <c:pt idx="118">
                  <c:v>-15.709713577216917</c:v>
                </c:pt>
                <c:pt idx="119">
                  <c:v>-9.5099191089516353</c:v>
                </c:pt>
                <c:pt idx="120">
                  <c:v>-13.310124640686354</c:v>
                </c:pt>
                <c:pt idx="121">
                  <c:v>6.8896698275784729</c:v>
                </c:pt>
                <c:pt idx="122">
                  <c:v>24.089464295843754</c:v>
                </c:pt>
                <c:pt idx="123">
                  <c:v>14.289258764108581</c:v>
                </c:pt>
                <c:pt idx="124">
                  <c:v>6.4890532323738626</c:v>
                </c:pt>
                <c:pt idx="125">
                  <c:v>30.688847700639144</c:v>
                </c:pt>
                <c:pt idx="126">
                  <c:v>5.8886421689039707</c:v>
                </c:pt>
                <c:pt idx="127">
                  <c:v>37.088436637169252</c:v>
                </c:pt>
                <c:pt idx="128">
                  <c:v>55.288231105434079</c:v>
                </c:pt>
                <c:pt idx="129">
                  <c:v>24.48802557369936</c:v>
                </c:pt>
                <c:pt idx="130">
                  <c:v>45.687820041964642</c:v>
                </c:pt>
                <c:pt idx="131">
                  <c:v>53.887614510229469</c:v>
                </c:pt>
                <c:pt idx="132">
                  <c:v>81.08740897849475</c:v>
                </c:pt>
                <c:pt idx="133">
                  <c:v>110.28720344675958</c:v>
                </c:pt>
                <c:pt idx="134">
                  <c:v>75.486997915024858</c:v>
                </c:pt>
                <c:pt idx="135">
                  <c:v>112.68679238329014</c:v>
                </c:pt>
                <c:pt idx="136">
                  <c:v>108.88658685155497</c:v>
                </c:pt>
                <c:pt idx="137">
                  <c:v>114.08638131982025</c:v>
                </c:pt>
                <c:pt idx="138">
                  <c:v>98.286175788085075</c:v>
                </c:pt>
                <c:pt idx="139">
                  <c:v>128.48597025635036</c:v>
                </c:pt>
                <c:pt idx="140">
                  <c:v>152.68576472461564</c:v>
                </c:pt>
                <c:pt idx="141">
                  <c:v>158.88555919288046</c:v>
                </c:pt>
                <c:pt idx="142">
                  <c:v>192.08535366114575</c:v>
                </c:pt>
                <c:pt idx="143">
                  <c:v>215.28514812941057</c:v>
                </c:pt>
                <c:pt idx="144">
                  <c:v>177.48494259767585</c:v>
                </c:pt>
                <c:pt idx="145">
                  <c:v>192.68473706594114</c:v>
                </c:pt>
                <c:pt idx="146">
                  <c:v>234.88453153420596</c:v>
                </c:pt>
                <c:pt idx="147">
                  <c:v>243.08432600247124</c:v>
                </c:pt>
                <c:pt idx="148">
                  <c:v>230.28412047073607</c:v>
                </c:pt>
                <c:pt idx="149">
                  <c:v>294.48391493900135</c:v>
                </c:pt>
                <c:pt idx="150">
                  <c:v>250.68370940726663</c:v>
                </c:pt>
                <c:pt idx="151">
                  <c:v>331.88350387553146</c:v>
                </c:pt>
                <c:pt idx="152">
                  <c:v>270.08329834379674</c:v>
                </c:pt>
                <c:pt idx="153">
                  <c:v>342.28309281206157</c:v>
                </c:pt>
                <c:pt idx="154">
                  <c:v>365.48288728032685</c:v>
                </c:pt>
                <c:pt idx="155">
                  <c:v>415.68268174859213</c:v>
                </c:pt>
                <c:pt idx="156">
                  <c:v>382.88247621685696</c:v>
                </c:pt>
                <c:pt idx="157">
                  <c:v>455.08227068512224</c:v>
                </c:pt>
                <c:pt idx="158">
                  <c:v>517.28206515338707</c:v>
                </c:pt>
                <c:pt idx="159">
                  <c:v>482.48185962165235</c:v>
                </c:pt>
                <c:pt idx="160">
                  <c:v>605.68165408991763</c:v>
                </c:pt>
                <c:pt idx="161">
                  <c:v>608.88144855818246</c:v>
                </c:pt>
                <c:pt idx="162">
                  <c:v>649.08124302644774</c:v>
                </c:pt>
                <c:pt idx="163">
                  <c:v>706.28103749471256</c:v>
                </c:pt>
                <c:pt idx="164">
                  <c:v>693.48083196297785</c:v>
                </c:pt>
                <c:pt idx="165">
                  <c:v>730.68062643124313</c:v>
                </c:pt>
                <c:pt idx="166">
                  <c:v>775.88042089950795</c:v>
                </c:pt>
                <c:pt idx="167">
                  <c:v>835.08021536777323</c:v>
                </c:pt>
                <c:pt idx="168">
                  <c:v>874.28000983603806</c:v>
                </c:pt>
                <c:pt idx="169">
                  <c:v>916.47980430430334</c:v>
                </c:pt>
                <c:pt idx="170">
                  <c:v>982.67959877256862</c:v>
                </c:pt>
                <c:pt idx="171">
                  <c:v>1006.8793932408335</c:v>
                </c:pt>
                <c:pt idx="172">
                  <c:v>1058.0791877090987</c:v>
                </c:pt>
                <c:pt idx="173">
                  <c:v>1100.2789821773636</c:v>
                </c:pt>
                <c:pt idx="174">
                  <c:v>1095.4787766456288</c:v>
                </c:pt>
                <c:pt idx="175">
                  <c:v>1145.6785711138941</c:v>
                </c:pt>
                <c:pt idx="176">
                  <c:v>1116.8783655821589</c:v>
                </c:pt>
                <c:pt idx="177">
                  <c:v>1234.0781600504242</c:v>
                </c:pt>
                <c:pt idx="178">
                  <c:v>1280.2779545186891</c:v>
                </c:pt>
                <c:pt idx="179">
                  <c:v>1321.4777489869543</c:v>
                </c:pt>
                <c:pt idx="180">
                  <c:v>1305.6775434552196</c:v>
                </c:pt>
                <c:pt idx="181">
                  <c:v>1268.8773379234844</c:v>
                </c:pt>
                <c:pt idx="182">
                  <c:v>1288.0771323917497</c:v>
                </c:pt>
                <c:pt idx="183">
                  <c:v>1243.2769268600146</c:v>
                </c:pt>
                <c:pt idx="184">
                  <c:v>1182.4767213282798</c:v>
                </c:pt>
                <c:pt idx="185">
                  <c:v>1227.6765157965451</c:v>
                </c:pt>
                <c:pt idx="186">
                  <c:v>1206.8763102648099</c:v>
                </c:pt>
                <c:pt idx="187">
                  <c:v>1258.0761047330752</c:v>
                </c:pt>
                <c:pt idx="188">
                  <c:v>1178.2758992013401</c:v>
                </c:pt>
                <c:pt idx="189">
                  <c:v>1102.4756936696053</c:v>
                </c:pt>
                <c:pt idx="190">
                  <c:v>1010.6754881378706</c:v>
                </c:pt>
                <c:pt idx="191">
                  <c:v>1038.8752826061354</c:v>
                </c:pt>
                <c:pt idx="192">
                  <c:v>981.07507707440072</c:v>
                </c:pt>
                <c:pt idx="193">
                  <c:v>995.27487154266555</c:v>
                </c:pt>
                <c:pt idx="194">
                  <c:v>913.47466601093083</c:v>
                </c:pt>
                <c:pt idx="195">
                  <c:v>819.67446047919611</c:v>
                </c:pt>
                <c:pt idx="196">
                  <c:v>807.87425494746094</c:v>
                </c:pt>
                <c:pt idx="197">
                  <c:v>710.07404941572622</c:v>
                </c:pt>
                <c:pt idx="198">
                  <c:v>689.27384388399105</c:v>
                </c:pt>
                <c:pt idx="199">
                  <c:v>650.47363835225633</c:v>
                </c:pt>
                <c:pt idx="200">
                  <c:v>642.67343282052161</c:v>
                </c:pt>
                <c:pt idx="201">
                  <c:v>576.87322728878644</c:v>
                </c:pt>
                <c:pt idx="202">
                  <c:v>554.07302175705172</c:v>
                </c:pt>
                <c:pt idx="203">
                  <c:v>477.27281622531655</c:v>
                </c:pt>
                <c:pt idx="204">
                  <c:v>432.47261069358183</c:v>
                </c:pt>
                <c:pt idx="205">
                  <c:v>408.67240516184711</c:v>
                </c:pt>
                <c:pt idx="206">
                  <c:v>422.87219963011194</c:v>
                </c:pt>
                <c:pt idx="207">
                  <c:v>387.07199409837722</c:v>
                </c:pt>
                <c:pt idx="208">
                  <c:v>346.27178856664204</c:v>
                </c:pt>
                <c:pt idx="209">
                  <c:v>323.47158303490733</c:v>
                </c:pt>
                <c:pt idx="210">
                  <c:v>283.67137750317261</c:v>
                </c:pt>
                <c:pt idx="211">
                  <c:v>273.87117197143743</c:v>
                </c:pt>
                <c:pt idx="212">
                  <c:v>280.07096643970272</c:v>
                </c:pt>
                <c:pt idx="213">
                  <c:v>234.27076090796754</c:v>
                </c:pt>
                <c:pt idx="214">
                  <c:v>209.47055537623282</c:v>
                </c:pt>
                <c:pt idx="215">
                  <c:v>169.67034984449811</c:v>
                </c:pt>
                <c:pt idx="216">
                  <c:v>173.87014431276293</c:v>
                </c:pt>
                <c:pt idx="217">
                  <c:v>168.06993878102821</c:v>
                </c:pt>
                <c:pt idx="218">
                  <c:v>141.26973324929304</c:v>
                </c:pt>
                <c:pt idx="219">
                  <c:v>113.46952771755832</c:v>
                </c:pt>
                <c:pt idx="220">
                  <c:v>86.669322185823603</c:v>
                </c:pt>
                <c:pt idx="221">
                  <c:v>80.86911665408843</c:v>
                </c:pt>
                <c:pt idx="222">
                  <c:v>144.06891112235371</c:v>
                </c:pt>
                <c:pt idx="223">
                  <c:v>65.268705590618538</c:v>
                </c:pt>
                <c:pt idx="224">
                  <c:v>104.46850005888382</c:v>
                </c:pt>
                <c:pt idx="225">
                  <c:v>57.668294527149101</c:v>
                </c:pt>
                <c:pt idx="226">
                  <c:v>94.868088995413927</c:v>
                </c:pt>
                <c:pt idx="227">
                  <c:v>51.067883463679209</c:v>
                </c:pt>
                <c:pt idx="228">
                  <c:v>58.267677931944036</c:v>
                </c:pt>
                <c:pt idx="229">
                  <c:v>78.467472400209317</c:v>
                </c:pt>
                <c:pt idx="230">
                  <c:v>25.667266868474599</c:v>
                </c:pt>
                <c:pt idx="231">
                  <c:v>29.867061336739425</c:v>
                </c:pt>
                <c:pt idx="232">
                  <c:v>38.066855805004707</c:v>
                </c:pt>
                <c:pt idx="233">
                  <c:v>22.266650273269533</c:v>
                </c:pt>
                <c:pt idx="234">
                  <c:v>20.466444741534815</c:v>
                </c:pt>
                <c:pt idx="235">
                  <c:v>18.666239209800096</c:v>
                </c:pt>
                <c:pt idx="236">
                  <c:v>7.8660336780649232</c:v>
                </c:pt>
                <c:pt idx="237">
                  <c:v>14.065828146330205</c:v>
                </c:pt>
                <c:pt idx="238">
                  <c:v>-20.734377385404969</c:v>
                </c:pt>
                <c:pt idx="239">
                  <c:v>19.465417082860313</c:v>
                </c:pt>
                <c:pt idx="240">
                  <c:v>7.6652115511255943</c:v>
                </c:pt>
                <c:pt idx="241">
                  <c:v>8.865006019390421</c:v>
                </c:pt>
                <c:pt idx="242">
                  <c:v>-5.9351995123442975</c:v>
                </c:pt>
                <c:pt idx="243">
                  <c:v>3.2645949559205292</c:v>
                </c:pt>
                <c:pt idx="244">
                  <c:v>10.464389424185811</c:v>
                </c:pt>
                <c:pt idx="245">
                  <c:v>-14.335816107548908</c:v>
                </c:pt>
                <c:pt idx="246">
                  <c:v>-16.136021639284081</c:v>
                </c:pt>
                <c:pt idx="247">
                  <c:v>-25.9362271710188</c:v>
                </c:pt>
                <c:pt idx="248">
                  <c:v>-16.736432702753973</c:v>
                </c:pt>
                <c:pt idx="249">
                  <c:v>-21.536638234488692</c:v>
                </c:pt>
                <c:pt idx="250">
                  <c:v>-24.33684376622341</c:v>
                </c:pt>
                <c:pt idx="251">
                  <c:v>-10.137049297958583</c:v>
                </c:pt>
                <c:pt idx="252">
                  <c:v>1.0627451703066981</c:v>
                </c:pt>
                <c:pt idx="253">
                  <c:v>-21.737460361428475</c:v>
                </c:pt>
                <c:pt idx="254">
                  <c:v>-19.537665893163194</c:v>
                </c:pt>
                <c:pt idx="255">
                  <c:v>-16.337871424897912</c:v>
                </c:pt>
                <c:pt idx="256">
                  <c:v>-9.1380769566330855</c:v>
                </c:pt>
                <c:pt idx="257">
                  <c:v>11.061717511632196</c:v>
                </c:pt>
                <c:pt idx="258">
                  <c:v>-48.738488020102977</c:v>
                </c:pt>
                <c:pt idx="259">
                  <c:v>-47.538693551837696</c:v>
                </c:pt>
                <c:pt idx="260">
                  <c:v>-56.338899083572414</c:v>
                </c:pt>
                <c:pt idx="261">
                  <c:v>-31.139104615307588</c:v>
                </c:pt>
                <c:pt idx="262">
                  <c:v>-35.939310147042306</c:v>
                </c:pt>
                <c:pt idx="263">
                  <c:v>-16.739515678777479</c:v>
                </c:pt>
                <c:pt idx="264">
                  <c:v>-10.539721210512198</c:v>
                </c:pt>
                <c:pt idx="265">
                  <c:v>-16.339926742246917</c:v>
                </c:pt>
                <c:pt idx="266">
                  <c:v>-35.14013227398209</c:v>
                </c:pt>
                <c:pt idx="267">
                  <c:v>-24.940337805716808</c:v>
                </c:pt>
                <c:pt idx="268">
                  <c:v>-49.740543337451982</c:v>
                </c:pt>
                <c:pt idx="269">
                  <c:v>-33.5407488691867</c:v>
                </c:pt>
                <c:pt idx="270">
                  <c:v>-34.340954400921419</c:v>
                </c:pt>
                <c:pt idx="271">
                  <c:v>-42.141159932656592</c:v>
                </c:pt>
                <c:pt idx="272">
                  <c:v>-34.941365464391311</c:v>
                </c:pt>
                <c:pt idx="273">
                  <c:v>-31.741570996126484</c:v>
                </c:pt>
                <c:pt idx="274">
                  <c:v>-18.541776527861202</c:v>
                </c:pt>
                <c:pt idx="275">
                  <c:v>-38.341982059595921</c:v>
                </c:pt>
                <c:pt idx="276">
                  <c:v>-54.142187591331094</c:v>
                </c:pt>
                <c:pt idx="277">
                  <c:v>-12.942393123065813</c:v>
                </c:pt>
                <c:pt idx="278">
                  <c:v>-62.742598654800986</c:v>
                </c:pt>
                <c:pt idx="279">
                  <c:v>-43.542804186535705</c:v>
                </c:pt>
                <c:pt idx="280">
                  <c:v>-20.343009718270423</c:v>
                </c:pt>
                <c:pt idx="281">
                  <c:v>-39.143215250005596</c:v>
                </c:pt>
                <c:pt idx="282">
                  <c:v>-39.943420781740315</c:v>
                </c:pt>
                <c:pt idx="283">
                  <c:v>-48.743626313475488</c:v>
                </c:pt>
                <c:pt idx="284">
                  <c:v>-45.543831845210207</c:v>
                </c:pt>
                <c:pt idx="285">
                  <c:v>-32.344037376944925</c:v>
                </c:pt>
                <c:pt idx="286">
                  <c:v>-40.144242908680098</c:v>
                </c:pt>
                <c:pt idx="287">
                  <c:v>-18.944448440414817</c:v>
                </c:pt>
                <c:pt idx="288">
                  <c:v>-10.74465397214999</c:v>
                </c:pt>
                <c:pt idx="289">
                  <c:v>-61.544859503884709</c:v>
                </c:pt>
                <c:pt idx="290">
                  <c:v>-44.345065035619427</c:v>
                </c:pt>
                <c:pt idx="291">
                  <c:v>-19.145270567354601</c:v>
                </c:pt>
                <c:pt idx="292">
                  <c:v>-44.945476099089319</c:v>
                </c:pt>
                <c:pt idx="293">
                  <c:v>-49.745681630824492</c:v>
                </c:pt>
                <c:pt idx="294">
                  <c:v>-44.545887162559211</c:v>
                </c:pt>
                <c:pt idx="295">
                  <c:v>-33.34609269429393</c:v>
                </c:pt>
                <c:pt idx="296">
                  <c:v>-43.146298226029103</c:v>
                </c:pt>
                <c:pt idx="297">
                  <c:v>-22.946503757763821</c:v>
                </c:pt>
                <c:pt idx="298">
                  <c:v>-34.746709289498995</c:v>
                </c:pt>
                <c:pt idx="299">
                  <c:v>-54.546914821233713</c:v>
                </c:pt>
                <c:pt idx="300">
                  <c:v>-48.347120352968432</c:v>
                </c:pt>
                <c:pt idx="301">
                  <c:v>-59.147325884703605</c:v>
                </c:pt>
                <c:pt idx="302">
                  <c:v>-36.947531416438324</c:v>
                </c:pt>
                <c:pt idx="303">
                  <c:v>-27.747736948173497</c:v>
                </c:pt>
                <c:pt idx="304">
                  <c:v>-54.547942479908215</c:v>
                </c:pt>
                <c:pt idx="305">
                  <c:v>-46.348148011642934</c:v>
                </c:pt>
                <c:pt idx="306">
                  <c:v>-42.148353543378107</c:v>
                </c:pt>
                <c:pt idx="307">
                  <c:v>-28.948559075112826</c:v>
                </c:pt>
                <c:pt idx="308">
                  <c:v>-36.748764606847999</c:v>
                </c:pt>
                <c:pt idx="309">
                  <c:v>-40.548970138582717</c:v>
                </c:pt>
                <c:pt idx="310">
                  <c:v>-36.349175670317436</c:v>
                </c:pt>
                <c:pt idx="311">
                  <c:v>-22.149381202052609</c:v>
                </c:pt>
                <c:pt idx="312">
                  <c:v>-27.949586733787328</c:v>
                </c:pt>
                <c:pt idx="313">
                  <c:v>-45.749792265522501</c:v>
                </c:pt>
                <c:pt idx="314">
                  <c:v>-37.54999779725722</c:v>
                </c:pt>
                <c:pt idx="315">
                  <c:v>-15.350203328991938</c:v>
                </c:pt>
                <c:pt idx="316">
                  <c:v>-32.150408860727111</c:v>
                </c:pt>
                <c:pt idx="317">
                  <c:v>-19.95061439246183</c:v>
                </c:pt>
                <c:pt idx="318">
                  <c:v>-8.7508199241970033</c:v>
                </c:pt>
                <c:pt idx="319">
                  <c:v>-27.551025455931722</c:v>
                </c:pt>
                <c:pt idx="320">
                  <c:v>-31.35123098766644</c:v>
                </c:pt>
                <c:pt idx="321">
                  <c:v>-9.1514365194016136</c:v>
                </c:pt>
                <c:pt idx="322">
                  <c:v>-25.951642051136332</c:v>
                </c:pt>
                <c:pt idx="323">
                  <c:v>-16.751847582871505</c:v>
                </c:pt>
                <c:pt idx="324">
                  <c:v>-9.552053114606224</c:v>
                </c:pt>
                <c:pt idx="325">
                  <c:v>-28.352258646340943</c:v>
                </c:pt>
                <c:pt idx="326">
                  <c:v>6.8475358219238842</c:v>
                </c:pt>
                <c:pt idx="327">
                  <c:v>-6.9526697098108343</c:v>
                </c:pt>
                <c:pt idx="328">
                  <c:v>5.2471247584539924</c:v>
                </c:pt>
                <c:pt idx="329">
                  <c:v>0.44691922671927387</c:v>
                </c:pt>
                <c:pt idx="330">
                  <c:v>24.646713694984555</c:v>
                </c:pt>
                <c:pt idx="331">
                  <c:v>25.846508163249382</c:v>
                </c:pt>
                <c:pt idx="332">
                  <c:v>16.046302631514664</c:v>
                </c:pt>
                <c:pt idx="333">
                  <c:v>21.24609709977949</c:v>
                </c:pt>
                <c:pt idx="334">
                  <c:v>20.445891568044772</c:v>
                </c:pt>
                <c:pt idx="335">
                  <c:v>30.645686036310053</c:v>
                </c:pt>
                <c:pt idx="336">
                  <c:v>21.84548050457488</c:v>
                </c:pt>
                <c:pt idx="337">
                  <c:v>23.045274972840161</c:v>
                </c:pt>
                <c:pt idx="338">
                  <c:v>48.245069441104988</c:v>
                </c:pt>
                <c:pt idx="339">
                  <c:v>50.44486390937027</c:v>
                </c:pt>
                <c:pt idx="340">
                  <c:v>29.644658377635551</c:v>
                </c:pt>
                <c:pt idx="341">
                  <c:v>42.844452845900378</c:v>
                </c:pt>
                <c:pt idx="342">
                  <c:v>47.044247314165659</c:v>
                </c:pt>
                <c:pt idx="343">
                  <c:v>45.244041782430486</c:v>
                </c:pt>
                <c:pt idx="344">
                  <c:v>88.443836250695767</c:v>
                </c:pt>
                <c:pt idx="345">
                  <c:v>61.643630718961049</c:v>
                </c:pt>
                <c:pt idx="346">
                  <c:v>47.843425187225876</c:v>
                </c:pt>
                <c:pt idx="347">
                  <c:v>70.043219655491157</c:v>
                </c:pt>
                <c:pt idx="348">
                  <c:v>51.243014123755984</c:v>
                </c:pt>
                <c:pt idx="349">
                  <c:v>93.442808592021265</c:v>
                </c:pt>
                <c:pt idx="350">
                  <c:v>80.642603060286547</c:v>
                </c:pt>
                <c:pt idx="351">
                  <c:v>86.842397528551373</c:v>
                </c:pt>
                <c:pt idx="352">
                  <c:v>51.042191996816655</c:v>
                </c:pt>
                <c:pt idx="353">
                  <c:v>56.241986465081482</c:v>
                </c:pt>
                <c:pt idx="354">
                  <c:v>71.441780933346763</c:v>
                </c:pt>
                <c:pt idx="355">
                  <c:v>58.641575401612045</c:v>
                </c:pt>
                <c:pt idx="356">
                  <c:v>84.841369869876871</c:v>
                </c:pt>
                <c:pt idx="357">
                  <c:v>63.041164338142153</c:v>
                </c:pt>
                <c:pt idx="358">
                  <c:v>84.240958806406979</c:v>
                </c:pt>
                <c:pt idx="359">
                  <c:v>70.440753274672261</c:v>
                </c:pt>
                <c:pt idx="360">
                  <c:v>50.640547742937542</c:v>
                </c:pt>
                <c:pt idx="361">
                  <c:v>53.840342211202369</c:v>
                </c:pt>
                <c:pt idx="362">
                  <c:v>58.040136679467651</c:v>
                </c:pt>
                <c:pt idx="363">
                  <c:v>67.239931147732477</c:v>
                </c:pt>
                <c:pt idx="364">
                  <c:v>90.439725615997759</c:v>
                </c:pt>
                <c:pt idx="365">
                  <c:v>51.63952008426304</c:v>
                </c:pt>
                <c:pt idx="366">
                  <c:v>38.839314552527867</c:v>
                </c:pt>
                <c:pt idx="367">
                  <c:v>40.039109020793148</c:v>
                </c:pt>
                <c:pt idx="368">
                  <c:v>49.238903489057975</c:v>
                </c:pt>
                <c:pt idx="369">
                  <c:v>35.438697957323257</c:v>
                </c:pt>
                <c:pt idx="370">
                  <c:v>67.638492425588538</c:v>
                </c:pt>
                <c:pt idx="371">
                  <c:v>47.838286893853365</c:v>
                </c:pt>
                <c:pt idx="372">
                  <c:v>56.038081362118646</c:v>
                </c:pt>
                <c:pt idx="373">
                  <c:v>54.237875830383473</c:v>
                </c:pt>
                <c:pt idx="374">
                  <c:v>67.437670298648754</c:v>
                </c:pt>
                <c:pt idx="375">
                  <c:v>62.637464766914036</c:v>
                </c:pt>
                <c:pt idx="376">
                  <c:v>45.837259235178863</c:v>
                </c:pt>
                <c:pt idx="377">
                  <c:v>54.037053703444144</c:v>
                </c:pt>
                <c:pt idx="378">
                  <c:v>47.236848171708971</c:v>
                </c:pt>
                <c:pt idx="379">
                  <c:v>64.436642639974252</c:v>
                </c:pt>
                <c:pt idx="380">
                  <c:v>37.636437108239534</c:v>
                </c:pt>
                <c:pt idx="381">
                  <c:v>41.83623157650436</c:v>
                </c:pt>
                <c:pt idx="382">
                  <c:v>51.036026044769642</c:v>
                </c:pt>
                <c:pt idx="383">
                  <c:v>70.235820513034469</c:v>
                </c:pt>
                <c:pt idx="384">
                  <c:v>85.43561498129975</c:v>
                </c:pt>
                <c:pt idx="385">
                  <c:v>68.635409449565032</c:v>
                </c:pt>
                <c:pt idx="386">
                  <c:v>58.835203917829858</c:v>
                </c:pt>
                <c:pt idx="387">
                  <c:v>54.03499838609514</c:v>
                </c:pt>
                <c:pt idx="388">
                  <c:v>47.234792854359966</c:v>
                </c:pt>
                <c:pt idx="389">
                  <c:v>53.434587322625248</c:v>
                </c:pt>
                <c:pt idx="390">
                  <c:v>31.634381790890529</c:v>
                </c:pt>
                <c:pt idx="391">
                  <c:v>56.834176259155356</c:v>
                </c:pt>
                <c:pt idx="392">
                  <c:v>35.033970727420638</c:v>
                </c:pt>
                <c:pt idx="393">
                  <c:v>44.233765195685464</c:v>
                </c:pt>
                <c:pt idx="394">
                  <c:v>24.433559663950746</c:v>
                </c:pt>
                <c:pt idx="395">
                  <c:v>76.633354132216027</c:v>
                </c:pt>
                <c:pt idx="396">
                  <c:v>30.833148600480854</c:v>
                </c:pt>
                <c:pt idx="397">
                  <c:v>18.032943068746135</c:v>
                </c:pt>
                <c:pt idx="398">
                  <c:v>29.232737537010962</c:v>
                </c:pt>
                <c:pt idx="399">
                  <c:v>31.432532005276244</c:v>
                </c:pt>
                <c:pt idx="400">
                  <c:v>12.632326473541525</c:v>
                </c:pt>
                <c:pt idx="401">
                  <c:v>40.832120941806352</c:v>
                </c:pt>
                <c:pt idx="402">
                  <c:v>16.031915410071633</c:v>
                </c:pt>
                <c:pt idx="403">
                  <c:v>16.23170987833646</c:v>
                </c:pt>
                <c:pt idx="404">
                  <c:v>28.431504346601741</c:v>
                </c:pt>
                <c:pt idx="405">
                  <c:v>12.631298814867023</c:v>
                </c:pt>
                <c:pt idx="406">
                  <c:v>14.83109328313185</c:v>
                </c:pt>
                <c:pt idx="407">
                  <c:v>28.030887751397131</c:v>
                </c:pt>
                <c:pt idx="408">
                  <c:v>11.230682219661958</c:v>
                </c:pt>
                <c:pt idx="409">
                  <c:v>6.4304766879272393</c:v>
                </c:pt>
                <c:pt idx="410">
                  <c:v>14.630271156192521</c:v>
                </c:pt>
                <c:pt idx="411">
                  <c:v>29.830065624457347</c:v>
                </c:pt>
                <c:pt idx="412">
                  <c:v>9.0298600927226289</c:v>
                </c:pt>
                <c:pt idx="413">
                  <c:v>15.229654560987456</c:v>
                </c:pt>
                <c:pt idx="414">
                  <c:v>19.429449029252737</c:v>
                </c:pt>
                <c:pt idx="415">
                  <c:v>-4.3707565024819814</c:v>
                </c:pt>
                <c:pt idx="416">
                  <c:v>7.8290379657828453</c:v>
                </c:pt>
                <c:pt idx="417">
                  <c:v>-11.971167565951873</c:v>
                </c:pt>
                <c:pt idx="418">
                  <c:v>24.228626902312953</c:v>
                </c:pt>
                <c:pt idx="419">
                  <c:v>7.4284213705782349</c:v>
                </c:pt>
                <c:pt idx="420">
                  <c:v>5.6282158388435164</c:v>
                </c:pt>
                <c:pt idx="421">
                  <c:v>4.8280103071083431</c:v>
                </c:pt>
                <c:pt idx="422">
                  <c:v>15.027804775373625</c:v>
                </c:pt>
                <c:pt idx="423">
                  <c:v>28.227599243638451</c:v>
                </c:pt>
                <c:pt idx="424">
                  <c:v>18.427393711903733</c:v>
                </c:pt>
                <c:pt idx="425">
                  <c:v>3.6271881801690142</c:v>
                </c:pt>
                <c:pt idx="426">
                  <c:v>30.826982648433841</c:v>
                </c:pt>
                <c:pt idx="427">
                  <c:v>20.026777116699122</c:v>
                </c:pt>
                <c:pt idx="428">
                  <c:v>28.226571584963949</c:v>
                </c:pt>
                <c:pt idx="429">
                  <c:v>27.426366053229231</c:v>
                </c:pt>
                <c:pt idx="430">
                  <c:v>73.626160521494512</c:v>
                </c:pt>
                <c:pt idx="431">
                  <c:v>39.825954989759339</c:v>
                </c:pt>
                <c:pt idx="432">
                  <c:v>21.02574945802462</c:v>
                </c:pt>
                <c:pt idx="433">
                  <c:v>33.225543926289447</c:v>
                </c:pt>
                <c:pt idx="434">
                  <c:v>63.425338394554728</c:v>
                </c:pt>
                <c:pt idx="435">
                  <c:v>58.62513286282001</c:v>
                </c:pt>
                <c:pt idx="436">
                  <c:v>28.824927331084837</c:v>
                </c:pt>
                <c:pt idx="437">
                  <c:v>43.024721799350118</c:v>
                </c:pt>
                <c:pt idx="438">
                  <c:v>72.224516267614945</c:v>
                </c:pt>
                <c:pt idx="439">
                  <c:v>54.424310735880226</c:v>
                </c:pt>
                <c:pt idx="440">
                  <c:v>55.624105204145508</c:v>
                </c:pt>
                <c:pt idx="441">
                  <c:v>40.823899672410334</c:v>
                </c:pt>
                <c:pt idx="442">
                  <c:v>66.023694140675616</c:v>
                </c:pt>
                <c:pt idx="443">
                  <c:v>62.223488608940443</c:v>
                </c:pt>
                <c:pt idx="444">
                  <c:v>55.423283077205724</c:v>
                </c:pt>
                <c:pt idx="445">
                  <c:v>82.623077545471006</c:v>
                </c:pt>
                <c:pt idx="446">
                  <c:v>82.822872013735832</c:v>
                </c:pt>
                <c:pt idx="447">
                  <c:v>71.022666482001114</c:v>
                </c:pt>
                <c:pt idx="448">
                  <c:v>73.22246095026594</c:v>
                </c:pt>
                <c:pt idx="449">
                  <c:v>85.422255418531222</c:v>
                </c:pt>
                <c:pt idx="450">
                  <c:v>68.622049886796503</c:v>
                </c:pt>
                <c:pt idx="451">
                  <c:v>69.82184435506133</c:v>
                </c:pt>
                <c:pt idx="452">
                  <c:v>62.021638823326612</c:v>
                </c:pt>
                <c:pt idx="453">
                  <c:v>84.221433291591438</c:v>
                </c:pt>
                <c:pt idx="454">
                  <c:v>96.42122775985672</c:v>
                </c:pt>
                <c:pt idx="455">
                  <c:v>76.621022228122001</c:v>
                </c:pt>
                <c:pt idx="456">
                  <c:v>96.820816696386828</c:v>
                </c:pt>
                <c:pt idx="457">
                  <c:v>67.020611164652109</c:v>
                </c:pt>
                <c:pt idx="458">
                  <c:v>83.220405632916936</c:v>
                </c:pt>
                <c:pt idx="459">
                  <c:v>77.420200101182218</c:v>
                </c:pt>
                <c:pt idx="460">
                  <c:v>62.619994569447499</c:v>
                </c:pt>
                <c:pt idx="461">
                  <c:v>82.819789037712326</c:v>
                </c:pt>
                <c:pt idx="462">
                  <c:v>63.019583505977607</c:v>
                </c:pt>
                <c:pt idx="463">
                  <c:v>60.219377974242434</c:v>
                </c:pt>
                <c:pt idx="464">
                  <c:v>74.419172442507715</c:v>
                </c:pt>
                <c:pt idx="465">
                  <c:v>78.618966910772997</c:v>
                </c:pt>
                <c:pt idx="466">
                  <c:v>54.818761379037824</c:v>
                </c:pt>
                <c:pt idx="467">
                  <c:v>54.018555847303105</c:v>
                </c:pt>
                <c:pt idx="468">
                  <c:v>83.218350315567932</c:v>
                </c:pt>
                <c:pt idx="469">
                  <c:v>53.418144783833213</c:v>
                </c:pt>
                <c:pt idx="470">
                  <c:v>62.617939252098495</c:v>
                </c:pt>
                <c:pt idx="471">
                  <c:v>75.817733720363321</c:v>
                </c:pt>
                <c:pt idx="472">
                  <c:v>38.017528188628603</c:v>
                </c:pt>
                <c:pt idx="473">
                  <c:v>53.21732265689343</c:v>
                </c:pt>
                <c:pt idx="474">
                  <c:v>35.417117125158711</c:v>
                </c:pt>
                <c:pt idx="475">
                  <c:v>47.616911593423993</c:v>
                </c:pt>
                <c:pt idx="476">
                  <c:v>50.816706061688819</c:v>
                </c:pt>
                <c:pt idx="477">
                  <c:v>45.016500529954101</c:v>
                </c:pt>
                <c:pt idx="478">
                  <c:v>39.216294998218928</c:v>
                </c:pt>
                <c:pt idx="479">
                  <c:v>41.416089466484209</c:v>
                </c:pt>
                <c:pt idx="480">
                  <c:v>5.6158839347494904</c:v>
                </c:pt>
                <c:pt idx="481">
                  <c:v>7.8156784030143172</c:v>
                </c:pt>
                <c:pt idx="482">
                  <c:v>21.015472871279599</c:v>
                </c:pt>
                <c:pt idx="483">
                  <c:v>19.215267339544425</c:v>
                </c:pt>
                <c:pt idx="484">
                  <c:v>41.415061807809707</c:v>
                </c:pt>
                <c:pt idx="485">
                  <c:v>36.614856276074988</c:v>
                </c:pt>
                <c:pt idx="486">
                  <c:v>19.814650744339815</c:v>
                </c:pt>
                <c:pt idx="487">
                  <c:v>1.0144452126050965</c:v>
                </c:pt>
                <c:pt idx="488">
                  <c:v>28.214239680869923</c:v>
                </c:pt>
                <c:pt idx="489">
                  <c:v>-19.585965850864795</c:v>
                </c:pt>
                <c:pt idx="490">
                  <c:v>0.61382861740048611</c:v>
                </c:pt>
                <c:pt idx="491">
                  <c:v>8.8136230856653128</c:v>
                </c:pt>
                <c:pt idx="492">
                  <c:v>3.0134175539305943</c:v>
                </c:pt>
                <c:pt idx="493">
                  <c:v>-19.786787977804579</c:v>
                </c:pt>
                <c:pt idx="494">
                  <c:v>25.413006490460702</c:v>
                </c:pt>
                <c:pt idx="495">
                  <c:v>-17.387199041274016</c:v>
                </c:pt>
                <c:pt idx="496">
                  <c:v>3.8125954269908107</c:v>
                </c:pt>
                <c:pt idx="497">
                  <c:v>-21.987610104743908</c:v>
                </c:pt>
                <c:pt idx="498">
                  <c:v>-7.7878156364790811</c:v>
                </c:pt>
                <c:pt idx="499">
                  <c:v>-3.5880211682137997</c:v>
                </c:pt>
                <c:pt idx="500">
                  <c:v>-2.3882266999485182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7.2066533258081033E-43</c:v>
                </c:pt>
                <c:pt idx="1">
                  <c:v>2.1951265769860846E-42</c:v>
                </c:pt>
                <c:pt idx="2">
                  <c:v>6.6461830842472246E-42</c:v>
                </c:pt>
                <c:pt idx="3">
                  <c:v>2.000192660928769E-41</c:v>
                </c:pt>
                <c:pt idx="4">
                  <c:v>5.9835393850926708E-41</c:v>
                </c:pt>
                <c:pt idx="5">
                  <c:v>1.7792266477257694E-40</c:v>
                </c:pt>
                <c:pt idx="6">
                  <c:v>5.2588549317690436E-40</c:v>
                </c:pt>
                <c:pt idx="7">
                  <c:v>1.5450335089268617E-39</c:v>
                </c:pt>
                <c:pt idx="8">
                  <c:v>4.5120241028363199E-39</c:v>
                </c:pt>
                <c:pt idx="9">
                  <c:v>1.309759975515926E-38</c:v>
                </c:pt>
                <c:pt idx="10">
                  <c:v>3.7791907645007348E-38</c:v>
                </c:pt>
                <c:pt idx="11">
                  <c:v>1.0839087201735168E-37</c:v>
                </c:pt>
                <c:pt idx="12">
                  <c:v>3.0901061740250485E-37</c:v>
                </c:pt>
                <c:pt idx="13">
                  <c:v>8.7567084254679305E-37</c:v>
                </c:pt>
                <c:pt idx="14">
                  <c:v>2.4665798103877829E-36</c:v>
                </c:pt>
                <c:pt idx="15">
                  <c:v>6.9061538892162713E-36</c:v>
                </c:pt>
                <c:pt idx="16">
                  <c:v>1.9220475449374639E-35</c:v>
                </c:pt>
                <c:pt idx="17">
                  <c:v>5.317148593018972E-35</c:v>
                </c:pt>
                <c:pt idx="18">
                  <c:v>1.4621107289878055E-34</c:v>
                </c:pt>
                <c:pt idx="19">
                  <c:v>3.9963961006692655E-34</c:v>
                </c:pt>
                <c:pt idx="20">
                  <c:v>1.0857843683760787E-33</c:v>
                </c:pt>
                <c:pt idx="21">
                  <c:v>2.9322800072610059E-33</c:v>
                </c:pt>
                <c:pt idx="22">
                  <c:v>7.8714381889838965E-33</c:v>
                </c:pt>
                <c:pt idx="23">
                  <c:v>2.1003396717404073E-32</c:v>
                </c:pt>
                <c:pt idx="24">
                  <c:v>5.5707257371433495E-32</c:v>
                </c:pt>
                <c:pt idx="25">
                  <c:v>1.4686584730885442E-31</c:v>
                </c:pt>
                <c:pt idx="26">
                  <c:v>3.8487229434969931E-31</c:v>
                </c:pt>
                <c:pt idx="27">
                  <c:v>1.0025343880688484E-30</c:v>
                </c:pt>
                <c:pt idx="28">
                  <c:v>2.5957849117001588E-30</c:v>
                </c:pt>
                <c:pt idx="29">
                  <c:v>6.6807454560590228E-30</c:v>
                </c:pt>
                <c:pt idx="30">
                  <c:v>1.7091018413179454E-29</c:v>
                </c:pt>
                <c:pt idx="31">
                  <c:v>4.3460803878505355E-29</c:v>
                </c:pt>
                <c:pt idx="32">
                  <c:v>1.0985361775225298E-28</c:v>
                </c:pt>
                <c:pt idx="33">
                  <c:v>2.7600552046336336E-28</c:v>
                </c:pt>
                <c:pt idx="34">
                  <c:v>6.8929950905599606E-28</c:v>
                </c:pt>
                <c:pt idx="35">
                  <c:v>1.7111377228061876E-27</c:v>
                </c:pt>
                <c:pt idx="36">
                  <c:v>4.2222967981262151E-27</c:v>
                </c:pt>
                <c:pt idx="37">
                  <c:v>1.0356174177723123E-26</c:v>
                </c:pt>
                <c:pt idx="38">
                  <c:v>2.5248566749051336E-26</c:v>
                </c:pt>
                <c:pt idx="39">
                  <c:v>6.1187246528703983E-26</c:v>
                </c:pt>
                <c:pt idx="40">
                  <c:v>1.4739131237666047E-25</c:v>
                </c:pt>
                <c:pt idx="41">
                  <c:v>3.5291462607612689E-25</c:v>
                </c:pt>
                <c:pt idx="42">
                  <c:v>8.3995152901051984E-25</c:v>
                </c:pt>
                <c:pt idx="43">
                  <c:v>1.9871268354241774E-24</c:v>
                </c:pt>
                <c:pt idx="44">
                  <c:v>4.6728705226925587E-24</c:v>
                </c:pt>
                <c:pt idx="45">
                  <c:v>1.0922667232605474E-23</c:v>
                </c:pt>
                <c:pt idx="46">
                  <c:v>2.5378178851268384E-23</c:v>
                </c:pt>
                <c:pt idx="47">
                  <c:v>5.8610982367684148E-23</c:v>
                </c:pt>
                <c:pt idx="48">
                  <c:v>1.3455019864781256E-22</c:v>
                </c:pt>
                <c:pt idx="49">
                  <c:v>3.0702693834626537E-22</c:v>
                </c:pt>
                <c:pt idx="50">
                  <c:v>6.9639463443537609E-22</c:v>
                </c:pt>
                <c:pt idx="51">
                  <c:v>1.5700777047988461E-21</c:v>
                </c:pt>
                <c:pt idx="52">
                  <c:v>3.5186305803057195E-21</c:v>
                </c:pt>
                <c:pt idx="53">
                  <c:v>7.8381396129546111E-21</c:v>
                </c:pt>
                <c:pt idx="54">
                  <c:v>1.7355579240622487E-20</c:v>
                </c:pt>
                <c:pt idx="55">
                  <c:v>3.8199002882167293E-20</c:v>
                </c:pt>
                <c:pt idx="56">
                  <c:v>8.3570256707512703E-20</c:v>
                </c:pt>
                <c:pt idx="57">
                  <c:v>1.8173486040919421E-19</c:v>
                </c:pt>
                <c:pt idx="58">
                  <c:v>3.9283623777711335E-19</c:v>
                </c:pt>
                <c:pt idx="59">
                  <c:v>8.4405673649998386E-19</c:v>
                </c:pt>
                <c:pt idx="60">
                  <c:v>1.8026795560692784E-18</c:v>
                </c:pt>
                <c:pt idx="61">
                  <c:v>3.8269450157653317E-18</c:v>
                </c:pt>
                <c:pt idx="62">
                  <c:v>8.0755610992013706E-18</c:v>
                </c:pt>
                <c:pt idx="63">
                  <c:v>1.6938696556667429E-17</c:v>
                </c:pt>
                <c:pt idx="64">
                  <c:v>3.5316207889257317E-17</c:v>
                </c:pt>
                <c:pt idx="65">
                  <c:v>7.3190537588705783E-17</c:v>
                </c:pt>
                <c:pt idx="66">
                  <c:v>1.5077266294658887E-16</c:v>
                </c:pt>
                <c:pt idx="67">
                  <c:v>3.0872874649571737E-16</c:v>
                </c:pt>
                <c:pt idx="68">
                  <c:v>6.2837417732191912E-16</c:v>
                </c:pt>
                <c:pt idx="69">
                  <c:v>1.2712951365796855E-15</c:v>
                </c:pt>
                <c:pt idx="70">
                  <c:v>2.5565908918410115E-15</c:v>
                </c:pt>
                <c:pt idx="71">
                  <c:v>5.110494026810988E-15</c:v>
                </c:pt>
                <c:pt idx="72">
                  <c:v>1.0154331293994201E-14</c:v>
                </c:pt>
                <c:pt idx="73">
                  <c:v>2.0055180170759512E-14</c:v>
                </c:pt>
                <c:pt idx="74">
                  <c:v>3.9372102148510216E-14</c:v>
                </c:pt>
                <c:pt idx="75">
                  <c:v>7.6831167797449376E-14</c:v>
                </c:pt>
                <c:pt idx="76">
                  <c:v>1.4902978032900136E-13</c:v>
                </c:pt>
                <c:pt idx="77">
                  <c:v>2.8733960086260861E-13</c:v>
                </c:pt>
                <c:pt idx="78">
                  <c:v>5.5068684608443369E-13</c:v>
                </c:pt>
                <c:pt idx="79">
                  <c:v>1.0490609408695423E-12</c:v>
                </c:pt>
                <c:pt idx="80">
                  <c:v>1.9864769400687198E-12</c:v>
                </c:pt>
                <c:pt idx="81">
                  <c:v>3.7389799325120745E-12</c:v>
                </c:pt>
                <c:pt idx="82">
                  <c:v>6.9953514161642636E-12</c:v>
                </c:pt>
                <c:pt idx="83">
                  <c:v>1.3009264224452309E-11</c:v>
                </c:pt>
                <c:pt idx="84">
                  <c:v>2.4048208489317732E-11</c:v>
                </c:pt>
                <c:pt idx="85">
                  <c:v>4.418750886087473E-11</c:v>
                </c:pt>
                <c:pt idx="86">
                  <c:v>8.0705494688959141E-11</c:v>
                </c:pt>
                <c:pt idx="87">
                  <c:v>1.4651884463937914E-10</c:v>
                </c:pt>
                <c:pt idx="88">
                  <c:v>2.6440560835635516E-10</c:v>
                </c:pt>
                <c:pt idx="89">
                  <c:v>4.742798087555011E-10</c:v>
                </c:pt>
                <c:pt idx="90">
                  <c:v>8.4563978125055609E-10</c:v>
                </c:pt>
                <c:pt idx="91">
                  <c:v>1.4987285145439438E-9</c:v>
                </c:pt>
                <c:pt idx="92">
                  <c:v>2.6402638596449042E-9</c:v>
                </c:pt>
                <c:pt idx="93">
                  <c:v>4.6233682663767527E-9</c:v>
                </c:pt>
                <c:pt idx="94">
                  <c:v>8.0474157818662515E-9</c:v>
                </c:pt>
                <c:pt idx="95">
                  <c:v>1.3923268197990303E-8</c:v>
                </c:pt>
                <c:pt idx="96">
                  <c:v>2.3944883763877221E-8</c:v>
                </c:pt>
                <c:pt idx="97">
                  <c:v>4.093276417400497E-8</c:v>
                </c:pt>
                <c:pt idx="98">
                  <c:v>6.9553054847137289E-8</c:v>
                </c:pt>
                <c:pt idx="99">
                  <c:v>1.1747572700878011E-7</c:v>
                </c:pt>
                <c:pt idx="100">
                  <c:v>1.9722722725222415E-7</c:v>
                </c:pt>
                <c:pt idx="101">
                  <c:v>3.2913373096051097E-7</c:v>
                </c:pt>
                <c:pt idx="102">
                  <c:v>5.4596488679043478E-7</c:v>
                </c:pt>
                <c:pt idx="103">
                  <c:v>9.0020998915946824E-7</c:v>
                </c:pt>
                <c:pt idx="104">
                  <c:v>1.4753998638113397E-6</c:v>
                </c:pt>
                <c:pt idx="105">
                  <c:v>2.4036013881972987E-6</c:v>
                </c:pt>
                <c:pt idx="106">
                  <c:v>3.8922609505583972E-6</c:v>
                </c:pt>
                <c:pt idx="107">
                  <c:v>6.2651034721132638E-6</c:v>
                </c:pt>
                <c:pt idx="108">
                  <c:v>1.0024006573118639E-5</c:v>
                </c:pt>
                <c:pt idx="109">
                  <c:v>1.5941942316597055E-5</c:v>
                </c:pt>
                <c:pt idx="110">
                  <c:v>2.5201588723836969E-5</c:v>
                </c:pt>
                <c:pt idx="111">
                  <c:v>3.9600566816343977E-5</c:v>
                </c:pt>
                <c:pt idx="112">
                  <c:v>6.1853129847345203E-5</c:v>
                </c:pt>
                <c:pt idx="113">
                  <c:v>9.6030403668490263E-5</c:v>
                </c:pt>
                <c:pt idx="114">
                  <c:v>1.481980961277147E-4</c:v>
                </c:pt>
                <c:pt idx="115">
                  <c:v>2.273334224505678E-4</c:v>
                </c:pt>
                <c:pt idx="116">
                  <c:v>3.4663367523722643E-4</c:v>
                </c:pt>
                <c:pt idx="117">
                  <c:v>5.2536968497290059E-4</c:v>
                </c:pt>
                <c:pt idx="118">
                  <c:v>7.9149114927638473E-4</c:v>
                </c:pt>
                <c:pt idx="119">
                  <c:v>1.1852607748995185E-3</c:v>
                </c:pt>
                <c:pt idx="120">
                  <c:v>1.7642842502909064E-3</c:v>
                </c:pt>
                <c:pt idx="121">
                  <c:v>2.6104176559849286E-3</c:v>
                </c:pt>
                <c:pt idx="122">
                  <c:v>3.83917788357727E-3</c:v>
                </c:pt>
                <c:pt idx="123">
                  <c:v>5.6124601165238831E-3</c:v>
                </c:pt>
                <c:pt idx="124">
                  <c:v>8.1555845868219873E-3</c:v>
                </c:pt>
                <c:pt idx="125">
                  <c:v>1.1779957426910386E-2</c:v>
                </c:pt>
                <c:pt idx="126">
                  <c:v>1.6912941287662804E-2</c:v>
                </c:pt>
                <c:pt idx="127">
                  <c:v>2.4136892569788945E-2</c:v>
                </c:pt>
                <c:pt idx="128">
                  <c:v>3.42397330090543E-2</c:v>
                </c:pt>
                <c:pt idx="129">
                  <c:v>4.8279879497475725E-2</c:v>
                </c:pt>
                <c:pt idx="130">
                  <c:v>6.7668847718062752E-2</c:v>
                </c:pt>
                <c:pt idx="131">
                  <c:v>9.427535597734657E-2</c:v>
                </c:pt>
                <c:pt idx="132">
                  <c:v>0.1305552607487602</c:v>
                </c:pt>
                <c:pt idx="133">
                  <c:v>0.17971212019164723</c:v>
                </c:pt>
                <c:pt idx="134">
                  <c:v>0.24589356030765366</c:v>
                </c:pt>
                <c:pt idx="135">
                  <c:v>0.3344288522159809</c:v>
                </c:pt>
                <c:pt idx="136">
                  <c:v>0.45211312748958415</c:v>
                </c:pt>
                <c:pt idx="137">
                  <c:v>0.60754337887840781</c:v>
                </c:pt>
                <c:pt idx="138">
                  <c:v>0.8115107232671146</c:v>
                </c:pt>
                <c:pt idx="139">
                  <c:v>1.0774522429289817</c:v>
                </c:pt>
                <c:pt idx="140">
                  <c:v>1.4219639691564743</c:v>
                </c:pt>
                <c:pt idx="141">
                  <c:v>1.8653741340394694</c:v>
                </c:pt>
                <c:pt idx="142">
                  <c:v>2.4323726113835411</c:v>
                </c:pt>
                <c:pt idx="143">
                  <c:v>3.1526884425118502</c:v>
                </c:pt>
                <c:pt idx="144">
                  <c:v>4.0618024818176579</c:v>
                </c:pt>
                <c:pt idx="145">
                  <c:v>5.2016765377564234</c:v>
                </c:pt>
                <c:pt idx="146">
                  <c:v>6.6214740309567244</c:v>
                </c:pt>
                <c:pt idx="147">
                  <c:v>8.3782403243805437</c:v>
                </c:pt>
                <c:pt idx="148">
                  <c:v>10.537503771518441</c:v>
                </c:pt>
                <c:pt idx="149">
                  <c:v>13.17375154198173</c:v>
                </c:pt>
                <c:pt idx="150">
                  <c:v>16.370727877531436</c:v>
                </c:pt>
                <c:pt idx="151">
                  <c:v>20.221497148789069</c:v>
                </c:pt>
                <c:pt idx="152">
                  <c:v>24.828210534773245</c:v>
                </c:pt>
                <c:pt idx="153">
                  <c:v>30.301513985771642</c:v>
                </c:pt>
                <c:pt idx="154">
                  <c:v>36.759537009696352</c:v>
                </c:pt>
                <c:pt idx="155">
                  <c:v>44.326407353656535</c:v>
                </c:pt>
                <c:pt idx="156">
                  <c:v>53.130246347552323</c:v>
                </c:pt>
                <c:pt idx="157">
                  <c:v>63.300613887435155</c:v>
                </c:pt>
                <c:pt idx="158">
                  <c:v>74.965390895450071</c:v>
                </c:pt>
                <c:pt idx="159">
                  <c:v>88.247110455501769</c:v>
                </c:pt>
                <c:pt idx="160">
                  <c:v>103.25877622011031</c:v>
                </c:pt>
                <c:pt idx="161">
                  <c:v>120.09923728908301</c:v>
                </c:pt>
                <c:pt idx="162">
                  <c:v>138.84822138364498</c:v>
                </c:pt>
                <c:pt idx="163">
                  <c:v>159.56116124044328</c:v>
                </c:pt>
                <c:pt idx="164">
                  <c:v>182.26398088597952</c:v>
                </c:pt>
                <c:pt idx="165">
                  <c:v>206.94803675740761</c:v>
                </c:pt>
                <c:pt idx="166">
                  <c:v>233.56543132938228</c:v>
                </c:pt>
                <c:pt idx="167">
                  <c:v>262.02493182872428</c:v>
                </c:pt>
                <c:pt idx="168">
                  <c:v>292.18873178482238</c:v>
                </c:pt>
                <c:pt idx="169">
                  <c:v>323.8702869299359</c:v>
                </c:pt>
                <c:pt idx="170">
                  <c:v>356.83343818799756</c:v>
                </c:pt>
                <c:pt idx="171">
                  <c:v>390.79300267874322</c:v>
                </c:pt>
                <c:pt idx="172">
                  <c:v>425.41696908404532</c:v>
                </c:pt>
                <c:pt idx="173">
                  <c:v>460.33037747691816</c:v>
                </c:pt>
                <c:pt idx="174">
                  <c:v>495.12089775282931</c:v>
                </c:pt>
                <c:pt idx="175">
                  <c:v>529.34604788458807</c:v>
                </c:pt>
                <c:pt idx="176">
                  <c:v>562.54191679766825</c:v>
                </c:pt>
                <c:pt idx="177">
                  <c:v>594.23318070587595</c:v>
                </c:pt>
                <c:pt idx="178">
                  <c:v>623.94413052676828</c:v>
                </c:pt>
                <c:pt idx="179">
                  <c:v>651.21036580958423</c:v>
                </c:pt>
                <c:pt idx="180">
                  <c:v>675.59076149245288</c:v>
                </c:pt>
                <c:pt idx="181">
                  <c:v>696.6792812465942</c:v>
                </c:pt>
                <c:pt idx="182">
                  <c:v>714.11619783162996</c:v>
                </c:pt>
                <c:pt idx="183">
                  <c:v>727.59828840621219</c:v>
                </c:pt>
                <c:pt idx="184">
                  <c:v>736.88760154251656</c:v>
                </c:pt>
                <c:pt idx="185">
                  <c:v>741.81844193753705</c:v>
                </c:pt>
                <c:pt idx="186">
                  <c:v>742.30228639228415</c:v>
                </c:pt>
                <c:pt idx="187">
                  <c:v>738.33042727803604</c:v>
                </c:pt>
                <c:pt idx="188">
                  <c:v>729.97423319579627</c:v>
                </c:pt>
                <c:pt idx="189">
                  <c:v>717.38301592693881</c:v>
                </c:pt>
                <c:pt idx="190">
                  <c:v>700.77959274993907</c:v>
                </c:pt>
                <c:pt idx="191">
                  <c:v>680.45372840203959</c:v>
                </c:pt>
                <c:pt idx="192">
                  <c:v>656.7537263496082</c:v>
                </c:pt>
                <c:pt idx="193">
                  <c:v>630.07651018892011</c:v>
                </c:pt>
                <c:pt idx="194">
                  <c:v>600.85658943770113</c:v>
                </c:pt>
                <c:pt idx="195">
                  <c:v>569.55433732788458</c:v>
                </c:pt>
                <c:pt idx="196">
                  <c:v>536.64402034968498</c:v>
                </c:pt>
                <c:pt idx="197">
                  <c:v>502.60201038411157</c:v>
                </c:pt>
                <c:pt idx="198">
                  <c:v>467.89558167490293</c:v>
                </c:pt>
                <c:pt idx="199">
                  <c:v>432.97264909153455</c:v>
                </c:pt>
                <c:pt idx="200">
                  <c:v>398.25274445298714</c:v>
                </c:pt>
                <c:pt idx="201">
                  <c:v>364.11945805901541</c:v>
                </c:pt>
                <c:pt idx="202">
                  <c:v>330.9144972775851</c:v>
                </c:pt>
                <c:pt idx="203">
                  <c:v>298.93343736280764</c:v>
                </c:pt>
                <c:pt idx="204">
                  <c:v>268.42316568551968</c:v>
                </c:pt>
                <c:pt idx="205">
                  <c:v>239.58095282991241</c:v>
                </c:pt>
                <c:pt idx="206">
                  <c:v>212.55502546332903</c:v>
                </c:pt>
                <c:pt idx="207">
                  <c:v>187.44646865506382</c:v>
                </c:pt>
                <c:pt idx="208">
                  <c:v>164.31225069035025</c:v>
                </c:pt>
                <c:pt idx="209">
                  <c:v>143.16914184212217</c:v>
                </c:pt>
                <c:pt idx="210">
                  <c:v>123.99828968796555</c:v>
                </c:pt>
                <c:pt idx="211">
                  <c:v>106.7502163798606</c:v>
                </c:pt>
                <c:pt idx="212">
                  <c:v>91.350016241303564</c:v>
                </c:pt>
                <c:pt idx="213">
                  <c:v>77.702553255603021</c:v>
                </c:pt>
                <c:pt idx="214">
                  <c:v>65.697485284976892</c:v>
                </c:pt>
                <c:pt idx="215">
                  <c:v>55.213973033878865</c:v>
                </c:pt>
                <c:pt idx="216">
                  <c:v>46.124964740503536</c:v>
                </c:pt>
                <c:pt idx="217">
                  <c:v>38.300980449037716</c:v>
                </c:pt>
                <c:pt idx="218">
                  <c:v>31.613350871260995</c:v>
                </c:pt>
                <c:pt idx="219">
                  <c:v>25.936894020501622</c:v>
                </c:pt>
                <c:pt idx="220">
                  <c:v>21.152037089271932</c:v>
                </c:pt>
                <c:pt idx="221">
                  <c:v>17.146410899767751</c:v>
                </c:pt>
                <c:pt idx="222">
                  <c:v>13.815959472207618</c:v>
                </c:pt>
                <c:pt idx="223">
                  <c:v>11.065617906498277</c:v>
                </c:pt>
                <c:pt idx="224">
                  <c:v>8.809618167745823</c:v>
                </c:pt>
                <c:pt idx="225">
                  <c:v>6.9714849879270613</c:v>
                </c:pt>
                <c:pt idx="226">
                  <c:v>5.4837835386757554</c:v>
                </c:pt>
                <c:pt idx="227">
                  <c:v>4.2876774431715807</c:v>
                </c:pt>
                <c:pt idx="228">
                  <c:v>3.3323507345137604</c:v>
                </c:pt>
                <c:pt idx="229">
                  <c:v>2.5743411563560894</c:v>
                </c:pt>
                <c:pt idx="230">
                  <c:v>1.976825298731568</c:v>
                </c:pt>
                <c:pt idx="231">
                  <c:v>1.508888945347814</c:v>
                </c:pt>
                <c:pt idx="232">
                  <c:v>1.1448090632470909</c:v>
                </c:pt>
                <c:pt idx="233">
                  <c:v>0.86336738221873111</c:v>
                </c:pt>
                <c:pt idx="234">
                  <c:v>0.64720969027651631</c:v>
                </c:pt>
                <c:pt idx="235">
                  <c:v>0.48225993238633597</c:v>
                </c:pt>
                <c:pt idx="236">
                  <c:v>0.35719399297254523</c:v>
                </c:pt>
                <c:pt idx="237">
                  <c:v>0.26297466358701188</c:v>
                </c:pt>
                <c:pt idx="238">
                  <c:v>0.19244669878835807</c:v>
                </c:pt>
                <c:pt idx="239">
                  <c:v>0.13998897026773752</c:v>
                </c:pt>
                <c:pt idx="240">
                  <c:v>0.10121944883474669</c:v>
                </c:pt>
                <c:pt idx="241">
                  <c:v>7.2747975720382482E-2</c:v>
                </c:pt>
                <c:pt idx="242">
                  <c:v>5.197142849708826E-2</c:v>
                </c:pt>
                <c:pt idx="243">
                  <c:v>3.6905848181783163E-2</c:v>
                </c:pt>
                <c:pt idx="244">
                  <c:v>2.6050287669667049E-2</c:v>
                </c:pt>
                <c:pt idx="245">
                  <c:v>1.8277494084906334E-2</c:v>
                </c:pt>
                <c:pt idx="246">
                  <c:v>1.2746987983589381E-2</c:v>
                </c:pt>
                <c:pt idx="247">
                  <c:v>8.836602036912557E-3</c:v>
                </c:pt>
                <c:pt idx="248">
                  <c:v>6.0890538206478462E-3</c:v>
                </c:pt>
                <c:pt idx="249">
                  <c:v>4.1706248324231135E-3</c:v>
                </c:pt>
                <c:pt idx="250">
                  <c:v>2.8394827364330195E-3</c:v>
                </c:pt>
                <c:pt idx="251">
                  <c:v>1.9216050717447153E-3</c:v>
                </c:pt>
                <c:pt idx="252">
                  <c:v>1.2926347767006645E-3</c:v>
                </c:pt>
                <c:pt idx="253">
                  <c:v>8.6431953992663368E-4</c:v>
                </c:pt>
                <c:pt idx="254">
                  <c:v>5.7445977349588403E-4</c:v>
                </c:pt>
                <c:pt idx="255">
                  <c:v>3.7951741550249244E-4</c:v>
                </c:pt>
                <c:pt idx="256">
                  <c:v>2.492244193728904E-4</c:v>
                </c:pt>
                <c:pt idx="257">
                  <c:v>1.6268078964988214E-4</c:v>
                </c:pt>
                <c:pt idx="258">
                  <c:v>1.0555255409997053E-4</c:v>
                </c:pt>
                <c:pt idx="259">
                  <c:v>6.8075057560676103E-5</c:v>
                </c:pt>
                <c:pt idx="260">
                  <c:v>4.3640938722059038E-5</c:v>
                </c:pt>
                <c:pt idx="261">
                  <c:v>2.7809100789536555E-5</c:v>
                </c:pt>
                <c:pt idx="262">
                  <c:v>1.7614349301792465E-5</c:v>
                </c:pt>
                <c:pt idx="263">
                  <c:v>1.1090038618904555E-5</c:v>
                </c:pt>
                <c:pt idx="264">
                  <c:v>6.9404288833415613E-6</c:v>
                </c:pt>
                <c:pt idx="265">
                  <c:v>4.3174404324200865E-6</c:v>
                </c:pt>
                <c:pt idx="266">
                  <c:v>2.6696430440082794E-6</c:v>
                </c:pt>
                <c:pt idx="267">
                  <c:v>1.640842263218483E-6</c:v>
                </c:pt>
                <c:pt idx="268">
                  <c:v>1.0024604953584322E-6</c:v>
                </c:pt>
                <c:pt idx="269">
                  <c:v>6.0877175782043065E-7</c:v>
                </c:pt>
                <c:pt idx="270">
                  <c:v>3.6747561178295773E-7</c:v>
                </c:pt>
                <c:pt idx="271">
                  <c:v>2.204902260215854E-7</c:v>
                </c:pt>
                <c:pt idx="272">
                  <c:v>1.3150339333403012E-7</c:v>
                </c:pt>
                <c:pt idx="273">
                  <c:v>7.7959917769401499E-8</c:v>
                </c:pt>
                <c:pt idx="274">
                  <c:v>4.5940168208236241E-8</c:v>
                </c:pt>
                <c:pt idx="275">
                  <c:v>2.6909187545057165E-8</c:v>
                </c:pt>
                <c:pt idx="276">
                  <c:v>1.5667344245647348E-8</c:v>
                </c:pt>
                <c:pt idx="277">
                  <c:v>9.0672790629034599E-9</c:v>
                </c:pt>
                <c:pt idx="278">
                  <c:v>5.2160935799273749E-9</c:v>
                </c:pt>
                <c:pt idx="279">
                  <c:v>2.9826381074836488E-9</c:v>
                </c:pt>
                <c:pt idx="280">
                  <c:v>1.6952843238430873E-9</c:v>
                </c:pt>
                <c:pt idx="281">
                  <c:v>9.5779226600617724E-10</c:v>
                </c:pt>
                <c:pt idx="282">
                  <c:v>5.3788186429021301E-10</c:v>
                </c:pt>
                <c:pt idx="283">
                  <c:v>3.0025432570977965E-10</c:v>
                </c:pt>
                <c:pt idx="284">
                  <c:v>1.6660132084428313E-10</c:v>
                </c:pt>
                <c:pt idx="285">
                  <c:v>9.1887070005338941E-11</c:v>
                </c:pt>
                <c:pt idx="286">
                  <c:v>5.0375243973622108E-11</c:v>
                </c:pt>
                <c:pt idx="287">
                  <c:v>2.745154028628709E-11</c:v>
                </c:pt>
                <c:pt idx="288">
                  <c:v>1.4869729500372876E-11</c:v>
                </c:pt>
                <c:pt idx="289">
                  <c:v>8.006195944603441E-12</c:v>
                </c:pt>
                <c:pt idx="290">
                  <c:v>4.2848552710247243E-12</c:v>
                </c:pt>
                <c:pt idx="291">
                  <c:v>2.2794648297937395E-12</c:v>
                </c:pt>
                <c:pt idx="292">
                  <c:v>1.2053590418972549E-12</c:v>
                </c:pt>
                <c:pt idx="293">
                  <c:v>6.335585558337104E-13</c:v>
                </c:pt>
                <c:pt idx="294">
                  <c:v>3.3101211270549322E-13</c:v>
                </c:pt>
                <c:pt idx="295">
                  <c:v>1.7190472266541859E-13</c:v>
                </c:pt>
                <c:pt idx="296">
                  <c:v>8.8739816385277512E-14</c:v>
                </c:pt>
                <c:pt idx="297">
                  <c:v>4.5534024759646651E-14</c:v>
                </c:pt>
                <c:pt idx="298">
                  <c:v>2.322417785940174E-14</c:v>
                </c:pt>
                <c:pt idx="299">
                  <c:v>1.1774201235261831E-14</c:v>
                </c:pt>
                <c:pt idx="300">
                  <c:v>5.9334782583981058E-15</c:v>
                </c:pt>
                <c:pt idx="301">
                  <c:v>2.9721727796166067E-15</c:v>
                </c:pt>
                <c:pt idx="302">
                  <c:v>1.4798767438983706E-15</c:v>
                </c:pt>
                <c:pt idx="303">
                  <c:v>7.3242613736480014E-16</c:v>
                </c:pt>
                <c:pt idx="304">
                  <c:v>3.6032045629384969E-16</c:v>
                </c:pt>
                <c:pt idx="305">
                  <c:v>1.7619792894097084E-16</c:v>
                </c:pt>
                <c:pt idx="306">
                  <c:v>8.5644499502248873E-17</c:v>
                </c:pt>
                <c:pt idx="307">
                  <c:v>4.1379472306126625E-17</c:v>
                </c:pt>
                <c:pt idx="308">
                  <c:v>1.987271554382773E-17</c:v>
                </c:pt>
                <c:pt idx="309">
                  <c:v>9.4867243150791125E-18</c:v>
                </c:pt>
                <c:pt idx="310">
                  <c:v>4.5015506391198495E-18</c:v>
                </c:pt>
                <c:pt idx="311">
                  <c:v>2.1232190187485802E-18</c:v>
                </c:pt>
                <c:pt idx="312">
                  <c:v>9.9543807285722823E-19</c:v>
                </c:pt>
                <c:pt idx="313">
                  <c:v>4.6389585795992044E-19</c:v>
                </c:pt>
                <c:pt idx="314">
                  <c:v>2.14888679998234E-19</c:v>
                </c:pt>
                <c:pt idx="315">
                  <c:v>9.8944891666559141E-20</c:v>
                </c:pt>
                <c:pt idx="316">
                  <c:v>4.5285588135120611E-20</c:v>
                </c:pt>
                <c:pt idx="317">
                  <c:v>2.0602192622567736E-20</c:v>
                </c:pt>
                <c:pt idx="318">
                  <c:v>9.3165189173125325E-21</c:v>
                </c:pt>
                <c:pt idx="319">
                  <c:v>4.1877494745937118E-21</c:v>
                </c:pt>
                <c:pt idx="320">
                  <c:v>1.8710892833015621E-21</c:v>
                </c:pt>
                <c:pt idx="321">
                  <c:v>8.3098871449669307E-22</c:v>
                </c:pt>
                <c:pt idx="322">
                  <c:v>3.6684494246733469E-22</c:v>
                </c:pt>
                <c:pt idx="323">
                  <c:v>1.6097437299315723E-22</c:v>
                </c:pt>
                <c:pt idx="324">
                  <c:v>7.0213034690680785E-23</c:v>
                </c:pt>
                <c:pt idx="325">
                  <c:v>3.044146450561728E-23</c:v>
                </c:pt>
                <c:pt idx="326">
                  <c:v>1.3118981987457682E-23</c:v>
                </c:pt>
                <c:pt idx="327">
                  <c:v>5.6198086103720949E-24</c:v>
                </c:pt>
                <c:pt idx="328">
                  <c:v>2.3929284373750976E-24</c:v>
                </c:pt>
                <c:pt idx="329">
                  <c:v>1.0128023309319945E-24</c:v>
                </c:pt>
                <c:pt idx="330">
                  <c:v>4.260950307891392E-25</c:v>
                </c:pt>
                <c:pt idx="331">
                  <c:v>1.7818660056656717E-25</c:v>
                </c:pt>
                <c:pt idx="332">
                  <c:v>7.4067964783816782E-26</c:v>
                </c:pt>
                <c:pt idx="333">
                  <c:v>3.0603604176677569E-26</c:v>
                </c:pt>
                <c:pt idx="334">
                  <c:v>1.2569023461387664E-26</c:v>
                </c:pt>
                <c:pt idx="335">
                  <c:v>5.1311805152505202E-27</c:v>
                </c:pt>
                <c:pt idx="336">
                  <c:v>2.0821875522158891E-27</c:v>
                </c:pt>
                <c:pt idx="337">
                  <c:v>8.3986444109357213E-28</c:v>
                </c:pt>
                <c:pt idx="338">
                  <c:v>3.367327353782263E-28</c:v>
                </c:pt>
                <c:pt idx="339">
                  <c:v>1.3419869056871658E-28</c:v>
                </c:pt>
                <c:pt idx="340">
                  <c:v>5.3161596419698261E-29</c:v>
                </c:pt>
                <c:pt idx="341">
                  <c:v>2.0933148092144895E-29</c:v>
                </c:pt>
                <c:pt idx="342">
                  <c:v>8.1932814460774171E-30</c:v>
                </c:pt>
                <c:pt idx="343">
                  <c:v>3.1876306715064932E-30</c:v>
                </c:pt>
                <c:pt idx="344">
                  <c:v>1.2327213458763118E-30</c:v>
                </c:pt>
                <c:pt idx="345">
                  <c:v>4.7385845219817244E-31</c:v>
                </c:pt>
                <c:pt idx="346">
                  <c:v>1.8105859360220883E-31</c:v>
                </c:pt>
                <c:pt idx="347">
                  <c:v>6.8766425402175703E-32</c:v>
                </c:pt>
                <c:pt idx="348">
                  <c:v>2.596094830360721E-32</c:v>
                </c:pt>
                <c:pt idx="349">
                  <c:v>9.7420746040266413E-33</c:v>
                </c:pt>
                <c:pt idx="350">
                  <c:v>3.6338679836406365E-33</c:v>
                </c:pt>
                <c:pt idx="351">
                  <c:v>1.3473289327821153E-33</c:v>
                </c:pt>
                <c:pt idx="352">
                  <c:v>4.9655221358849754E-34</c:v>
                </c:pt>
                <c:pt idx="353">
                  <c:v>1.8190431635189185E-34</c:v>
                </c:pt>
                <c:pt idx="354">
                  <c:v>6.6238102434316891E-35</c:v>
                </c:pt>
                <c:pt idx="355">
                  <c:v>2.3975051918700822E-35</c:v>
                </c:pt>
                <c:pt idx="356">
                  <c:v>8.6257730240742124E-36</c:v>
                </c:pt>
                <c:pt idx="357">
                  <c:v>3.0847735730754943E-36</c:v>
                </c:pt>
                <c:pt idx="358">
                  <c:v>1.0965674571295679E-36</c:v>
                </c:pt>
                <c:pt idx="359">
                  <c:v>3.8746654528173832E-37</c:v>
                </c:pt>
                <c:pt idx="360">
                  <c:v>1.3608801007793105E-37</c:v>
                </c:pt>
                <c:pt idx="361">
                  <c:v>4.7510796670209409E-38</c:v>
                </c:pt>
                <c:pt idx="362">
                  <c:v>1.6487376587864998E-38</c:v>
                </c:pt>
                <c:pt idx="363">
                  <c:v>5.6871881797117942E-39</c:v>
                </c:pt>
                <c:pt idx="364">
                  <c:v>1.9499812492393044E-39</c:v>
                </c:pt>
                <c:pt idx="365">
                  <c:v>6.645842853602631E-40</c:v>
                </c:pt>
                <c:pt idx="366">
                  <c:v>2.251419878186756E-40</c:v>
                </c:pt>
                <c:pt idx="367">
                  <c:v>7.5814054044833337E-41</c:v>
                </c:pt>
                <c:pt idx="368">
                  <c:v>2.5376384184672537E-41</c:v>
                </c:pt>
                <c:pt idx="369">
                  <c:v>8.4429954783880208E-42</c:v>
                </c:pt>
                <c:pt idx="370">
                  <c:v>2.7922234400736038E-42</c:v>
                </c:pt>
                <c:pt idx="371">
                  <c:v>9.178898687247717E-43</c:v>
                </c:pt>
                <c:pt idx="372">
                  <c:v>2.9992853067374005E-43</c:v>
                </c:pt>
                <c:pt idx="373">
                  <c:v>9.7416333414005792E-44</c:v>
                </c:pt>
                <c:pt idx="374">
                  <c:v>3.1450863576697271E-44</c:v>
                </c:pt>
                <c:pt idx="375">
                  <c:v>1.0092997507627343E-44</c:v>
                </c:pt>
                <c:pt idx="376">
                  <c:v>3.219545396127271E-45</c:v>
                </c:pt>
                <c:pt idx="377">
                  <c:v>1.020835433316639E-45</c:v>
                </c:pt>
                <c:pt idx="378">
                  <c:v>3.2173900535206087E-46</c:v>
                </c:pt>
                <c:pt idx="379">
                  <c:v>1.007948840416225E-46</c:v>
                </c:pt>
                <c:pt idx="380">
                  <c:v>3.1387740985680153E-47</c:v>
                </c:pt>
                <c:pt idx="381">
                  <c:v>9.7155731622963018E-48</c:v>
                </c:pt>
                <c:pt idx="382">
                  <c:v>2.9892592983493827E-48</c:v>
                </c:pt>
                <c:pt idx="383">
                  <c:v>9.1420911486478294E-49</c:v>
                </c:pt>
                <c:pt idx="384">
                  <c:v>2.7791648032297031E-49</c:v>
                </c:pt>
                <c:pt idx="385">
                  <c:v>8.3978836029748253E-50</c:v>
                </c:pt>
                <c:pt idx="386">
                  <c:v>2.5223897715845982E-50</c:v>
                </c:pt>
                <c:pt idx="387">
                  <c:v>7.5308038902739229E-51</c:v>
                </c:pt>
                <c:pt idx="388">
                  <c:v>2.2348957815895237E-51</c:v>
                </c:pt>
                <c:pt idx="389">
                  <c:v>6.5926498363795708E-52</c:v>
                </c:pt>
                <c:pt idx="390">
                  <c:v>1.9330787127322863E-52</c:v>
                </c:pt>
                <c:pt idx="391">
                  <c:v>5.6341170259426715E-53</c:v>
                </c:pt>
                <c:pt idx="392">
                  <c:v>1.6322586711425443E-53</c:v>
                </c:pt>
                <c:pt idx="393">
                  <c:v>4.7004441977495733E-54</c:v>
                </c:pt>
                <c:pt idx="394">
                  <c:v>1.3454749420478813E-54</c:v>
                </c:pt>
                <c:pt idx="395">
                  <c:v>3.8282396980532682E-55</c:v>
                </c:pt>
                <c:pt idx="396">
                  <c:v>1.0827032163339661E-55</c:v>
                </c:pt>
                <c:pt idx="397">
                  <c:v>3.0437328198096605E-56</c:v>
                </c:pt>
                <c:pt idx="398">
                  <c:v>8.505315406238883E-57</c:v>
                </c:pt>
                <c:pt idx="399">
                  <c:v>2.3624417845719214E-57</c:v>
                </c:pt>
                <c:pt idx="400">
                  <c:v>6.5225678172894315E-58</c:v>
                </c:pt>
                <c:pt idx="401">
                  <c:v>1.7900406235550333E-58</c:v>
                </c:pt>
                <c:pt idx="402">
                  <c:v>4.8830814308442132E-59</c:v>
                </c:pt>
                <c:pt idx="403">
                  <c:v>1.3240727332431717E-59</c:v>
                </c:pt>
                <c:pt idx="404">
                  <c:v>3.5687531880107968E-60</c:v>
                </c:pt>
                <c:pt idx="405">
                  <c:v>9.5611026474946624E-61</c:v>
                </c:pt>
                <c:pt idx="406">
                  <c:v>2.5461632406759981E-61</c:v>
                </c:pt>
                <c:pt idx="407">
                  <c:v>6.7398666321689005E-62</c:v>
                </c:pt>
                <c:pt idx="408">
                  <c:v>1.7733855184521209E-62</c:v>
                </c:pt>
                <c:pt idx="409">
                  <c:v>4.6381181590294632E-63</c:v>
                </c:pt>
                <c:pt idx="410">
                  <c:v>1.2057777202729481E-63</c:v>
                </c:pt>
                <c:pt idx="411">
                  <c:v>3.1158712023180821E-64</c:v>
                </c:pt>
                <c:pt idx="412">
                  <c:v>8.0034739490562119E-65</c:v>
                </c:pt>
                <c:pt idx="413">
                  <c:v>2.0434516664011277E-65</c:v>
                </c:pt>
                <c:pt idx="414">
                  <c:v>5.1860535856817811E-66</c:v>
                </c:pt>
                <c:pt idx="415">
                  <c:v>1.3082671174040301E-66</c:v>
                </c:pt>
                <c:pt idx="416">
                  <c:v>3.2805196806217687E-67</c:v>
                </c:pt>
                <c:pt idx="417">
                  <c:v>8.1766548370958244E-68</c:v>
                </c:pt>
                <c:pt idx="418">
                  <c:v>2.0257949243679856E-68</c:v>
                </c:pt>
                <c:pt idx="419">
                  <c:v>4.9888688604917215E-69</c:v>
                </c:pt>
                <c:pt idx="420">
                  <c:v>1.2212244573147515E-69</c:v>
                </c:pt>
                <c:pt idx="421">
                  <c:v>2.971499724843246E-70</c:v>
                </c:pt>
                <c:pt idx="422">
                  <c:v>7.1869180264487787E-71</c:v>
                </c:pt>
                <c:pt idx="423">
                  <c:v>1.7278119930117991E-71</c:v>
                </c:pt>
                <c:pt idx="424">
                  <c:v>4.1289257482045608E-72</c:v>
                </c:pt>
                <c:pt idx="425">
                  <c:v>9.8076386729952003E-73</c:v>
                </c:pt>
                <c:pt idx="426">
                  <c:v>2.3156804965849007E-73</c:v>
                </c:pt>
                <c:pt idx="427">
                  <c:v>5.4347505379013742E-74</c:v>
                </c:pt>
                <c:pt idx="428">
                  <c:v>1.267848573598995E-74</c:v>
                </c:pt>
                <c:pt idx="429">
                  <c:v>2.9399636068351834E-75</c:v>
                </c:pt>
                <c:pt idx="430">
                  <c:v>6.7764668528693691E-76</c:v>
                </c:pt>
                <c:pt idx="431">
                  <c:v>1.5525710294490776E-76</c:v>
                </c:pt>
                <c:pt idx="432">
                  <c:v>3.5357897600444625E-77</c:v>
                </c:pt>
                <c:pt idx="433">
                  <c:v>8.0040203699933084E-78</c:v>
                </c:pt>
                <c:pt idx="434">
                  <c:v>1.801012522961435E-78</c:v>
                </c:pt>
                <c:pt idx="435">
                  <c:v>4.0282097457413034E-79</c:v>
                </c:pt>
                <c:pt idx="436">
                  <c:v>8.9555902521263921E-80</c:v>
                </c:pt>
                <c:pt idx="437">
                  <c:v>1.9790790884028712E-80</c:v>
                </c:pt>
                <c:pt idx="438">
                  <c:v>4.3472926886548983E-81</c:v>
                </c:pt>
                <c:pt idx="439">
                  <c:v>9.4920803857014235E-82</c:v>
                </c:pt>
                <c:pt idx="440">
                  <c:v>2.0601115170877538E-82</c:v>
                </c:pt>
                <c:pt idx="441">
                  <c:v>4.4443356266762022E-83</c:v>
                </c:pt>
                <c:pt idx="442">
                  <c:v>9.5303700243730918E-84</c:v>
                </c:pt>
                <c:pt idx="443">
                  <c:v>2.0314188262664634E-84</c:v>
                </c:pt>
                <c:pt idx="444">
                  <c:v>4.3040368305299469E-85</c:v>
                </c:pt>
                <c:pt idx="445">
                  <c:v>9.0644045669383932E-86</c:v>
                </c:pt>
                <c:pt idx="446">
                  <c:v>1.8975331802718423E-86</c:v>
                </c:pt>
                <c:pt idx="447">
                  <c:v>3.9484466317794613E-87</c:v>
                </c:pt>
                <c:pt idx="448">
                  <c:v>8.1667631757660836E-88</c:v>
                </c:pt>
                <c:pt idx="449">
                  <c:v>1.6790376985843363E-88</c:v>
                </c:pt>
                <c:pt idx="450">
                  <c:v>3.431292401133458E-89</c:v>
                </c:pt>
                <c:pt idx="451">
                  <c:v>6.9701448840316E-90</c:v>
                </c:pt>
                <c:pt idx="452">
                  <c:v>1.4073842241964103E-90</c:v>
                </c:pt>
                <c:pt idx="453">
                  <c:v>2.8246871055328919E-91</c:v>
                </c:pt>
                <c:pt idx="454">
                  <c:v>5.6352710784385684E-92</c:v>
                </c:pt>
                <c:pt idx="455">
                  <c:v>1.1174962455727525E-92</c:v>
                </c:pt>
                <c:pt idx="456">
                  <c:v>2.2027445184188915E-93</c:v>
                </c:pt>
                <c:pt idx="457">
                  <c:v>4.3158762291579137E-94</c:v>
                </c:pt>
                <c:pt idx="458">
                  <c:v>8.4054434305922952E-95</c:v>
                </c:pt>
                <c:pt idx="459">
                  <c:v>1.6271930240157446E-95</c:v>
                </c:pt>
                <c:pt idx="460">
                  <c:v>3.1311531745645396E-96</c:v>
                </c:pt>
                <c:pt idx="461">
                  <c:v>5.9890280812814656E-97</c:v>
                </c:pt>
                <c:pt idx="462">
                  <c:v>1.1386629272346139E-97</c:v>
                </c:pt>
                <c:pt idx="463">
                  <c:v>2.1518936726262669E-98</c:v>
                </c:pt>
                <c:pt idx="464">
                  <c:v>4.0423436566551404E-99</c:v>
                </c:pt>
                <c:pt idx="465">
                  <c:v>7.5480097276881172E-100</c:v>
                </c:pt>
                <c:pt idx="466">
                  <c:v>1.4009365508869393E-100</c:v>
                </c:pt>
                <c:pt idx="467">
                  <c:v>2.5845877244388462E-101</c:v>
                </c:pt>
                <c:pt idx="468">
                  <c:v>4.7397003311302156E-102</c:v>
                </c:pt>
                <c:pt idx="469">
                  <c:v>8.6396726328165052E-103</c:v>
                </c:pt>
                <c:pt idx="470">
                  <c:v>1.5654185846385757E-103</c:v>
                </c:pt>
                <c:pt idx="471">
                  <c:v>2.8193596498370142E-104</c:v>
                </c:pt>
                <c:pt idx="472">
                  <c:v>5.0472785141950667E-105</c:v>
                </c:pt>
                <c:pt idx="473">
                  <c:v>8.9815409929224835E-106</c:v>
                </c:pt>
                <c:pt idx="474">
                  <c:v>1.5886610156412429E-106</c:v>
                </c:pt>
                <c:pt idx="475">
                  <c:v>2.793176737170034E-107</c:v>
                </c:pt>
                <c:pt idx="476">
                  <c:v>4.8814898448818315E-108</c:v>
                </c:pt>
                <c:pt idx="477">
                  <c:v>8.4799474279556316E-109</c:v>
                </c:pt>
                <c:pt idx="478">
                  <c:v>1.4642685189035943E-109</c:v>
                </c:pt>
                <c:pt idx="479">
                  <c:v>2.5132465018167471E-110</c:v>
                </c:pt>
                <c:pt idx="480">
                  <c:v>4.2878170216076267E-111</c:v>
                </c:pt>
                <c:pt idx="481">
                  <c:v>7.2715031586907069E-112</c:v>
                </c:pt>
                <c:pt idx="482">
                  <c:v>1.2257416575426313E-112</c:v>
                </c:pt>
                <c:pt idx="483">
                  <c:v>2.0538110727822342E-113</c:v>
                </c:pt>
                <c:pt idx="484">
                  <c:v>3.4206515131639862E-114</c:v>
                </c:pt>
                <c:pt idx="485">
                  <c:v>5.6629661838872402E-115</c:v>
                </c:pt>
                <c:pt idx="486">
                  <c:v>9.3189268075530629E-116</c:v>
                </c:pt>
                <c:pt idx="487">
                  <c:v>1.5243146691171253E-116</c:v>
                </c:pt>
                <c:pt idx="488">
                  <c:v>2.4783928827112003E-117</c:v>
                </c:pt>
                <c:pt idx="489">
                  <c:v>4.0054606845827894E-118</c:v>
                </c:pt>
                <c:pt idx="490">
                  <c:v>6.4346005125080404E-119</c:v>
                </c:pt>
                <c:pt idx="491">
                  <c:v>1.0274897567748364E-119</c:v>
                </c:pt>
                <c:pt idx="492">
                  <c:v>1.6308732473516193E-120</c:v>
                </c:pt>
                <c:pt idx="493">
                  <c:v>2.5730588076862704E-121</c:v>
                </c:pt>
                <c:pt idx="494">
                  <c:v>4.0352087961315303E-122</c:v>
                </c:pt>
                <c:pt idx="495">
                  <c:v>6.2902673869901721E-123</c:v>
                </c:pt>
                <c:pt idx="496">
                  <c:v>9.746731400313614E-124</c:v>
                </c:pt>
                <c:pt idx="497">
                  <c:v>1.5011900768039717E-124</c:v>
                </c:pt>
                <c:pt idx="498">
                  <c:v>2.2982600495850381E-125</c:v>
                </c:pt>
                <c:pt idx="499">
                  <c:v>3.4974333467068727E-126</c:v>
                </c:pt>
                <c:pt idx="500">
                  <c:v>5.2903757764084207E-127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3.3732044451161262E-38</c:v>
                </c:pt>
                <c:pt idx="1">
                  <c:v>9.6689124594917978E-38</c:v>
                </c:pt>
                <c:pt idx="2">
                  <c:v>2.7548590811942165E-37</c:v>
                </c:pt>
                <c:pt idx="3">
                  <c:v>7.8020359008812674E-37</c:v>
                </c:pt>
                <c:pt idx="4">
                  <c:v>2.196358839298439E-36</c:v>
                </c:pt>
                <c:pt idx="5">
                  <c:v>6.1458993550112879E-36</c:v>
                </c:pt>
                <c:pt idx="6">
                  <c:v>1.709442068803858E-35</c:v>
                </c:pt>
                <c:pt idx="7">
                  <c:v>4.7261785748433306E-35</c:v>
                </c:pt>
                <c:pt idx="8">
                  <c:v>1.29883105013209E-34</c:v>
                </c:pt>
                <c:pt idx="9">
                  <c:v>3.5479867854444038E-34</c:v>
                </c:pt>
                <c:pt idx="10">
                  <c:v>9.6338109734186181E-34</c:v>
                </c:pt>
                <c:pt idx="11">
                  <c:v>2.6001658115474937E-33</c:v>
                </c:pt>
                <c:pt idx="12">
                  <c:v>6.975747665908491E-33</c:v>
                </c:pt>
                <c:pt idx="13">
                  <c:v>1.8602327119928704E-32</c:v>
                </c:pt>
                <c:pt idx="14">
                  <c:v>4.9309498737306705E-32</c:v>
                </c:pt>
                <c:pt idx="15">
                  <c:v>1.2992140069189401E-31</c:v>
                </c:pt>
                <c:pt idx="16">
                  <c:v>3.4026524831415607E-31</c:v>
                </c:pt>
                <c:pt idx="17">
                  <c:v>8.8581145984802451E-31</c:v>
                </c:pt>
                <c:pt idx="18">
                  <c:v>2.2921962015545823E-30</c:v>
                </c:pt>
                <c:pt idx="19">
                  <c:v>5.895886010458898E-30</c:v>
                </c:pt>
                <c:pt idx="20">
                  <c:v>1.5074161509715239E-29</c:v>
                </c:pt>
                <c:pt idx="21">
                  <c:v>3.8309284939594907E-29</c:v>
                </c:pt>
                <c:pt idx="22">
                  <c:v>9.6774675387099372E-29</c:v>
                </c:pt>
                <c:pt idx="23">
                  <c:v>2.4299995690541191E-28</c:v>
                </c:pt>
                <c:pt idx="24">
                  <c:v>6.0650930170385422E-28</c:v>
                </c:pt>
                <c:pt idx="25">
                  <c:v>1.5047194367484877E-27</c:v>
                </c:pt>
                <c:pt idx="26">
                  <c:v>3.7107388556453029E-27</c:v>
                </c:pt>
                <c:pt idx="27">
                  <c:v>9.0960334471929362E-27</c:v>
                </c:pt>
                <c:pt idx="28">
                  <c:v>2.2163099761022595E-26</c:v>
                </c:pt>
                <c:pt idx="29">
                  <c:v>5.3677928791786426E-26</c:v>
                </c:pt>
                <c:pt idx="30">
                  <c:v>1.2922537296375335E-25</c:v>
                </c:pt>
                <c:pt idx="31">
                  <c:v>3.0923357021716389E-25</c:v>
                </c:pt>
                <c:pt idx="32">
                  <c:v>7.3555012007099957E-25</c:v>
                </c:pt>
                <c:pt idx="33">
                  <c:v>1.7391005912067924E-24</c:v>
                </c:pt>
                <c:pt idx="34">
                  <c:v>4.0871815630626193E-24</c:v>
                </c:pt>
                <c:pt idx="35">
                  <c:v>9.5479460054038953E-24</c:v>
                </c:pt>
                <c:pt idx="36">
                  <c:v>2.2170871966493663E-23</c:v>
                </c:pt>
                <c:pt idx="37">
                  <c:v>5.117317808618657E-23</c:v>
                </c:pt>
                <c:pt idx="38">
                  <c:v>1.1740559688506851E-22</c:v>
                </c:pt>
                <c:pt idx="39">
                  <c:v>2.6774539375040356E-22</c:v>
                </c:pt>
                <c:pt idx="40">
                  <c:v>6.0693476037226379E-22</c:v>
                </c:pt>
                <c:pt idx="41">
                  <c:v>1.3675676220418369E-21</c:v>
                </c:pt>
                <c:pt idx="42">
                  <c:v>3.0629676142286486E-21</c:v>
                </c:pt>
                <c:pt idx="43">
                  <c:v>6.8190330534653799E-21</c:v>
                </c:pt>
                <c:pt idx="44">
                  <c:v>1.5090025793913818E-20</c:v>
                </c:pt>
                <c:pt idx="45">
                  <c:v>3.319280576331046E-20</c:v>
                </c:pt>
                <c:pt idx="46">
                  <c:v>7.2574615369532533E-20</c:v>
                </c:pt>
                <c:pt idx="47">
                  <c:v>1.5772927859462122E-19</c:v>
                </c:pt>
                <c:pt idx="48">
                  <c:v>3.4074279936175085E-19</c:v>
                </c:pt>
                <c:pt idx="49">
                  <c:v>7.3169123549486167E-19</c:v>
                </c:pt>
                <c:pt idx="50">
                  <c:v>1.5617654632879778E-18</c:v>
                </c:pt>
                <c:pt idx="51">
                  <c:v>3.3135274465359681E-18</c:v>
                </c:pt>
                <c:pt idx="52">
                  <c:v>6.9879876016430259E-18</c:v>
                </c:pt>
                <c:pt idx="53">
                  <c:v>1.4648746892113196E-17</c:v>
                </c:pt>
                <c:pt idx="54">
                  <c:v>3.0523590630618904E-17</c:v>
                </c:pt>
                <c:pt idx="55">
                  <c:v>6.3220446890377439E-17</c:v>
                </c:pt>
                <c:pt idx="56">
                  <c:v>1.3015663090607722E-16</c:v>
                </c:pt>
                <c:pt idx="57">
                  <c:v>2.6635559949016591E-16</c:v>
                </c:pt>
                <c:pt idx="58">
                  <c:v>5.4180643636824105E-16</c:v>
                </c:pt>
                <c:pt idx="59">
                  <c:v>1.0955022767276996E-15</c:v>
                </c:pt>
                <c:pt idx="60">
                  <c:v>2.2017560830608714E-15</c:v>
                </c:pt>
                <c:pt idx="61">
                  <c:v>4.3985741864361852E-15</c:v>
                </c:pt>
                <c:pt idx="62">
                  <c:v>8.7345680627163706E-15</c:v>
                </c:pt>
                <c:pt idx="63">
                  <c:v>1.7240813000266228E-14</c:v>
                </c:pt>
                <c:pt idx="64">
                  <c:v>3.382679451635833E-14</c:v>
                </c:pt>
                <c:pt idx="65">
                  <c:v>6.5970647247397369E-14</c:v>
                </c:pt>
                <c:pt idx="66">
                  <c:v>1.2788730652608232E-13</c:v>
                </c:pt>
                <c:pt idx="67">
                  <c:v>2.4642849922544424E-13</c:v>
                </c:pt>
                <c:pt idx="68">
                  <c:v>4.7199915323150932E-13</c:v>
                </c:pt>
                <c:pt idx="69">
                  <c:v>8.9862459882536889E-13</c:v>
                </c:pt>
                <c:pt idx="70">
                  <c:v>1.7006000277680192E-12</c:v>
                </c:pt>
                <c:pt idx="71">
                  <c:v>3.1989898107427842E-12</c:v>
                </c:pt>
                <c:pt idx="72">
                  <c:v>5.9815030376444105E-12</c:v>
                </c:pt>
                <c:pt idx="73">
                  <c:v>1.1117178895981446E-11</c:v>
                </c:pt>
                <c:pt idx="74">
                  <c:v>2.0538355029851848E-11</c:v>
                </c:pt>
                <c:pt idx="75">
                  <c:v>3.7715816606737272E-11</c:v>
                </c:pt>
                <c:pt idx="76">
                  <c:v>6.8844328718686229E-11</c:v>
                </c:pt>
                <c:pt idx="77">
                  <c:v>1.2491069356334677E-10</c:v>
                </c:pt>
                <c:pt idx="78">
                  <c:v>2.2527752482892401E-10</c:v>
                </c:pt>
                <c:pt idx="79">
                  <c:v>4.0385262277466295E-10</c:v>
                </c:pt>
                <c:pt idx="80">
                  <c:v>7.1963908959709003E-10</c:v>
                </c:pt>
                <c:pt idx="81">
                  <c:v>1.2746571284907137E-9</c:v>
                </c:pt>
                <c:pt idx="82">
                  <c:v>2.2441857924504729E-9</c:v>
                </c:pt>
                <c:pt idx="83">
                  <c:v>3.9274533385996098E-9</c:v>
                </c:pt>
                <c:pt idx="84">
                  <c:v>6.8320345697912208E-9</c:v>
                </c:pt>
                <c:pt idx="85">
                  <c:v>1.1813426193224118E-8</c:v>
                </c:pt>
                <c:pt idx="86">
                  <c:v>2.0304321678169512E-8</c:v>
                </c:pt>
                <c:pt idx="87">
                  <c:v>3.4688689588444135E-8</c:v>
                </c:pt>
                <c:pt idx="88">
                  <c:v>5.8907975673061131E-8</c:v>
                </c:pt>
                <c:pt idx="89">
                  <c:v>9.9436790760374368E-8</c:v>
                </c:pt>
                <c:pt idx="90">
                  <c:v>1.6684257953360901E-7</c:v>
                </c:pt>
                <c:pt idx="91">
                  <c:v>2.7826173462575834E-7</c:v>
                </c:pt>
                <c:pt idx="92">
                  <c:v>4.6130363444639953E-7</c:v>
                </c:pt>
                <c:pt idx="93">
                  <c:v>7.6016358334887241E-7</c:v>
                </c:pt>
                <c:pt idx="94">
                  <c:v>1.2451281167403092E-6</c:v>
                </c:pt>
                <c:pt idx="95">
                  <c:v>2.0272523661252659E-6</c:v>
                </c:pt>
                <c:pt idx="96">
                  <c:v>3.280865204552923E-6</c:v>
                </c:pt>
                <c:pt idx="97">
                  <c:v>5.2778343473473816E-6</c:v>
                </c:pt>
                <c:pt idx="98">
                  <c:v>8.4393678778540221E-6</c:v>
                </c:pt>
                <c:pt idx="99">
                  <c:v>1.3413770689327589E-5</c:v>
                </c:pt>
                <c:pt idx="100">
                  <c:v>2.1192326330585858E-5</c:v>
                </c:pt>
                <c:pt idx="101">
                  <c:v>3.32807560549358E-5</c:v>
                </c:pt>
                <c:pt idx="102">
                  <c:v>5.1951074043199528E-5</c:v>
                </c:pt>
                <c:pt idx="103">
                  <c:v>8.0608840345358686E-5</c:v>
                </c:pt>
                <c:pt idx="104">
                  <c:v>1.2432475495991014E-4</c:v>
                </c:pt>
                <c:pt idx="105">
                  <c:v>1.905984420354808E-4</c:v>
                </c:pt>
                <c:pt idx="106">
                  <c:v>2.9044765648953449E-4</c:v>
                </c:pt>
                <c:pt idx="107">
                  <c:v>4.3994987925657946E-4</c:v>
                </c:pt>
                <c:pt idx="108">
                  <c:v>6.6240762789701666E-4</c:v>
                </c:pt>
                <c:pt idx="109">
                  <c:v>9.9136650808758159E-4</c:v>
                </c:pt>
                <c:pt idx="110">
                  <c:v>1.4747892271525457E-3</c:v>
                </c:pt>
                <c:pt idx="111">
                  <c:v>2.1807830662336006E-3</c:v>
                </c:pt>
                <c:pt idx="112">
                  <c:v>3.2053965984288153E-3</c:v>
                </c:pt>
                <c:pt idx="113">
                  <c:v>4.6831478946285305E-3</c:v>
                </c:pt>
                <c:pt idx="114">
                  <c:v>6.8011252095879667E-3</c:v>
                </c:pt>
                <c:pt idx="115">
                  <c:v>9.8177159653472096E-3</c:v>
                </c:pt>
                <c:pt idx="116">
                  <c:v>1.4087273696184503E-2</c:v>
                </c:pt>
                <c:pt idx="117">
                  <c:v>2.0092326983154021E-2</c:v>
                </c:pt>
                <c:pt idx="118">
                  <c:v>2.8485268535315598E-2</c:v>
                </c:pt>
                <c:pt idx="119">
                  <c:v>4.0141832512373937E-2</c:v>
                </c:pt>
                <c:pt idx="120">
                  <c:v>5.6229065654806461E-2</c:v>
                </c:pt>
                <c:pt idx="121">
                  <c:v>7.8290908968004697E-2</c:v>
                </c:pt>
                <c:pt idx="122">
                  <c:v>0.10835491093453727</c:v>
                </c:pt>
                <c:pt idx="123">
                  <c:v>0.14906396175652001</c:v>
                </c:pt>
                <c:pt idx="124">
                  <c:v>0.20383723305063453</c:v>
                </c:pt>
                <c:pt idx="125">
                  <c:v>0.2770646809286369</c:v>
                </c:pt>
                <c:pt idx="126">
                  <c:v>0.37433946460927842</c:v>
                </c:pt>
                <c:pt idx="127">
                  <c:v>0.50273238024184397</c:v>
                </c:pt>
                <c:pt idx="128">
                  <c:v>0.67111183521404838</c:v>
                </c:pt>
                <c:pt idx="129">
                  <c:v>0.89051191159998899</c:v>
                </c:pt>
                <c:pt idx="130">
                  <c:v>1.1745496076493833</c:v>
                </c:pt>
                <c:pt idx="131">
                  <c:v>1.539890327689128</c:v>
                </c:pt>
                <c:pt idx="132">
                  <c:v>2.006758050738318</c:v>
                </c:pt>
                <c:pt idx="133">
                  <c:v>2.5994833057394877</c:v>
                </c:pt>
                <c:pt idx="134">
                  <c:v>3.3470781080817615</c:v>
                </c:pt>
                <c:pt idx="135">
                  <c:v>4.2838224028266367</c:v>
                </c:pt>
                <c:pt idx="136">
                  <c:v>5.4498414037606722</c:v>
                </c:pt>
                <c:pt idx="137">
                  <c:v>6.8916476672089173</c:v>
                </c:pt>
                <c:pt idx="138">
                  <c:v>8.6626160202849665</c:v>
                </c:pt>
                <c:pt idx="139">
                  <c:v>10.823353875507999</c:v>
                </c:pt>
                <c:pt idx="140">
                  <c:v>13.441924382836687</c:v>
                </c:pt>
                <c:pt idx="141">
                  <c:v>16.593875738998186</c:v>
                </c:pt>
                <c:pt idx="142">
                  <c:v>20.362027288176577</c:v>
                </c:pt>
                <c:pt idx="143">
                  <c:v>24.835962333333235</c:v>
                </c:pt>
                <c:pt idx="144">
                  <c:v>30.111179358334102</c:v>
                </c:pt>
                <c:pt idx="145">
                  <c:v>36.287858122724153</c:v>
                </c:pt>
                <c:pt idx="146">
                  <c:v>43.469205234142478</c:v>
                </c:pt>
                <c:pt idx="147">
                  <c:v>51.759355595923431</c:v>
                </c:pt>
                <c:pt idx="148">
                  <c:v>61.260821655575768</c:v>
                </c:pt>
                <c:pt idx="149">
                  <c:v>72.071501502804637</c:v>
                </c:pt>
                <c:pt idx="150">
                  <c:v>84.281279178850667</c:v>
                </c:pt>
                <c:pt idx="151">
                  <c:v>97.968275369736432</c:v>
                </c:pt>
                <c:pt idx="152">
                  <c:v>113.19483297835922</c:v>
                </c:pt>
                <c:pt idx="153">
                  <c:v>130.00334864002843</c:v>
                </c:pt>
                <c:pt idx="154">
                  <c:v>148.41208656093121</c:v>
                </c:pt>
                <c:pt idx="155">
                  <c:v>168.41113344477722</c:v>
                </c:pt>
                <c:pt idx="156">
                  <c:v>189.95867097288232</c:v>
                </c:pt>
                <c:pt idx="157">
                  <c:v>212.97775358905034</c:v>
                </c:pt>
                <c:pt idx="158">
                  <c:v>237.35378263887847</c:v>
                </c:pt>
                <c:pt idx="159">
                  <c:v>262.9328619362974</c:v>
                </c:pt>
                <c:pt idx="160">
                  <c:v>289.5212037070134</c:v>
                </c:pt>
                <c:pt idx="161">
                  <c:v>316.88572724868897</c:v>
                </c:pt>
                <c:pt idx="162">
                  <c:v>344.75595583117234</c:v>
                </c:pt>
                <c:pt idx="163">
                  <c:v>372.82727129040154</c:v>
                </c:pt>
                <c:pt idx="164">
                  <c:v>400.76553208254387</c:v>
                </c:pt>
                <c:pt idx="165">
                  <c:v>428.21300153680141</c:v>
                </c:pt>
                <c:pt idx="166">
                  <c:v>454.79547149921115</c:v>
                </c:pt>
                <c:pt idx="167">
                  <c:v>480.13040572218335</c:v>
                </c:pt>
                <c:pt idx="168">
                  <c:v>503.83587066941101</c:v>
                </c:pt>
                <c:pt idx="169">
                  <c:v>525.53997231749008</c:v>
                </c:pt>
                <c:pt idx="170">
                  <c:v>544.89047925555917</c:v>
                </c:pt>
                <c:pt idx="171">
                  <c:v>561.56428765903854</c:v>
                </c:pt>
                <c:pt idx="172">
                  <c:v>575.27637461263532</c:v>
                </c:pt>
                <c:pt idx="173">
                  <c:v>585.78789399935181</c:v>
                </c:pt>
                <c:pt idx="174">
                  <c:v>592.91309400249168</c:v>
                </c:pt>
                <c:pt idx="175">
                  <c:v>596.52477640577933</c:v>
                </c:pt>
                <c:pt idx="176">
                  <c:v>596.55807353238799</c:v>
                </c:pt>
                <c:pt idx="177">
                  <c:v>593.01238612821555</c:v>
                </c:pt>
                <c:pt idx="178">
                  <c:v>585.95140130073878</c:v>
                </c:pt>
                <c:pt idx="179">
                  <c:v>575.50118976314002</c:v>
                </c:pt>
                <c:pt idx="180">
                  <c:v>561.84646181203493</c:v>
                </c:pt>
                <c:pt idx="181">
                  <c:v>545.22513739128101</c:v>
                </c:pt>
                <c:pt idx="182">
                  <c:v>525.92145324726528</c:v>
                </c:pt>
                <c:pt idx="183">
                  <c:v>504.2578860831137</c:v>
                </c:pt>
                <c:pt idx="184">
                  <c:v>480.58621204605498</c:v>
                </c:pt>
                <c:pt idx="185">
                  <c:v>455.27804802528385</c:v>
                </c:pt>
                <c:pt idx="186">
                  <c:v>428.71522829717338</c:v>
                </c:pt>
                <c:pt idx="187">
                  <c:v>401.28036125801208</c:v>
                </c:pt>
                <c:pt idx="188">
                  <c:v>373.34788653263757</c:v>
                </c:pt>
                <c:pt idx="189">
                  <c:v>345.27591469556927</c:v>
                </c:pt>
                <c:pt idx="190">
                  <c:v>317.39908292531948</c:v>
                </c:pt>
                <c:pt idx="191">
                  <c:v>290.02260333739338</c:v>
                </c:pt>
                <c:pt idx="192">
                  <c:v>263.41761994924087</c:v>
                </c:pt>
                <c:pt idx="193">
                  <c:v>237.81792866710998</c:v>
                </c:pt>
                <c:pt idx="194">
                  <c:v>213.41805558270991</c:v>
                </c:pt>
                <c:pt idx="195">
                  <c:v>190.37263505884295</c:v>
                </c:pt>
                <c:pt idx="196">
                  <c:v>168.79698285519271</c:v>
                </c:pt>
                <c:pt idx="197">
                  <c:v>148.76872254644778</c:v>
                </c:pt>
                <c:pt idx="198">
                  <c:v>130.33029668117635</c:v>
                </c:pt>
                <c:pt idx="199">
                  <c:v>113.49217781346297</c:v>
                </c:pt>
                <c:pt idx="200">
                  <c:v>98.236588380719127</c:v>
                </c:pt>
                <c:pt idx="201">
                  <c:v>84.521541537892773</c:v>
                </c:pt>
                <c:pt idx="202">
                  <c:v>72.285026209853854</c:v>
                </c:pt>
                <c:pt idx="203">
                  <c:v>61.449177220201712</c:v>
                </c:pt>
                <c:pt idx="204">
                  <c:v>51.9242936696604</c:v>
                </c:pt>
                <c:pt idx="205">
                  <c:v>43.612594013420249</c:v>
                </c:pt>
                <c:pt idx="206">
                  <c:v>36.411622847488381</c:v>
                </c:pt>
                <c:pt idx="207">
                  <c:v>30.217250753368354</c:v>
                </c:pt>
                <c:pt idx="208">
                  <c:v>24.926233399126794</c:v>
                </c:pt>
                <c:pt idx="209">
                  <c:v>20.438318461567096</c:v>
                </c:pt>
                <c:pt idx="210">
                  <c:v>16.657908120936295</c:v>
                </c:pt>
                <c:pt idx="211">
                  <c:v>13.495300476478718</c:v>
                </c:pt>
                <c:pt idx="212">
                  <c:v>10.867545092859048</c:v>
                </c:pt>
                <c:pt idx="213">
                  <c:v>8.6989560963846326</c:v>
                </c:pt>
                <c:pt idx="214">
                  <c:v>6.9213310610452377</c:v>
                </c:pt>
                <c:pt idx="215">
                  <c:v>5.473925756364495</c:v>
                </c:pt>
                <c:pt idx="216">
                  <c:v>4.3032341558496654</c:v>
                </c:pt>
                <c:pt idx="217">
                  <c:v>3.36262045074514</c:v>
                </c:pt>
                <c:pt idx="218">
                  <c:v>2.6118457047933026</c:v>
                </c:pt>
                <c:pt idx="219">
                  <c:v>2.0165267182232394</c:v>
                </c:pt>
                <c:pt idx="220">
                  <c:v>1.5475590872046305</c:v>
                </c:pt>
                <c:pt idx="221">
                  <c:v>1.180530725213516</c:v>
                </c:pt>
                <c:pt idx="222">
                  <c:v>0.89514655715178726</c:v>
                </c:pt>
                <c:pt idx="223">
                  <c:v>0.67467993186210662</c:v>
                </c:pt>
                <c:pt idx="224">
                  <c:v>0.50546167827179012</c:v>
                </c:pt>
                <c:pt idx="225">
                  <c:v>0.37641374490392365</c:v>
                </c:pt>
                <c:pt idx="226">
                  <c:v>0.27863104761059942</c:v>
                </c:pt>
                <c:pt idx="227">
                  <c:v>0.20501249831321483</c:v>
                </c:pt>
                <c:pt idx="228">
                  <c:v>0.14994015799166602</c:v>
                </c:pt>
                <c:pt idx="229">
                  <c:v>0.10900398770441269</c:v>
                </c:pt>
                <c:pt idx="230">
                  <c:v>7.8768686571435098E-2</c:v>
                </c:pt>
                <c:pt idx="231">
                  <c:v>5.6578524522988956E-2</c:v>
                </c:pt>
                <c:pt idx="232">
                  <c:v>4.0395819884395112E-2</c:v>
                </c:pt>
                <c:pt idx="233">
                  <c:v>2.8668702144629528E-2</c:v>
                </c:pt>
                <c:pt idx="234">
                  <c:v>2.0223970998154095E-2</c:v>
                </c:pt>
                <c:pt idx="235">
                  <c:v>1.4181155883993851E-2</c:v>
                </c:pt>
                <c:pt idx="236">
                  <c:v>9.8842477831828177E-3</c:v>
                </c:pt>
                <c:pt idx="237">
                  <c:v>6.8479788894996608E-3</c:v>
                </c:pt>
                <c:pt idx="238">
                  <c:v>4.7159370311176925E-3</c:v>
                </c:pt>
                <c:pt idx="239">
                  <c:v>3.2281995915131026E-3</c:v>
                </c:pt>
                <c:pt idx="240">
                  <c:v>2.1965422169577401E-3</c:v>
                </c:pt>
                <c:pt idx="241">
                  <c:v>1.4856124389027144E-3</c:v>
                </c:pt>
                <c:pt idx="242">
                  <c:v>9.987534563549907E-4</c:v>
                </c:pt>
                <c:pt idx="243">
                  <c:v>6.6741791414132233E-4</c:v>
                </c:pt>
                <c:pt idx="244">
                  <c:v>4.4332703808978196E-4</c:v>
                </c:pt>
                <c:pt idx="245">
                  <c:v>2.9270987559418423E-4</c:v>
                </c:pt>
                <c:pt idx="246">
                  <c:v>1.9210440648691451E-4</c:v>
                </c:pt>
                <c:pt idx="247">
                  <c:v>1.2532106425884536E-4</c:v>
                </c:pt>
                <c:pt idx="248">
                  <c:v>8.1263891902632815E-5</c:v>
                </c:pt>
                <c:pt idx="249">
                  <c:v>5.2379090972716083E-5</c:v>
                </c:pt>
                <c:pt idx="250">
                  <c:v>3.3558697178222338E-5</c:v>
                </c:pt>
                <c:pt idx="251">
                  <c:v>2.1371697736062272E-5</c:v>
                </c:pt>
                <c:pt idx="252">
                  <c:v>1.3528814753266324E-5</c:v>
                </c:pt>
                <c:pt idx="253">
                  <c:v>8.5126989101394397E-6</c:v>
                </c:pt>
                <c:pt idx="254">
                  <c:v>5.3242886415080264E-6</c:v>
                </c:pt>
                <c:pt idx="255">
                  <c:v>3.3101121319293255E-6</c:v>
                </c:pt>
                <c:pt idx="256">
                  <c:v>2.0455524341404122E-6</c:v>
                </c:pt>
                <c:pt idx="257">
                  <c:v>1.2565081867542401E-6</c:v>
                </c:pt>
                <c:pt idx="258">
                  <c:v>7.6719687411090502E-7</c:v>
                </c:pt>
                <c:pt idx="259">
                  <c:v>4.656237483070567E-7</c:v>
                </c:pt>
                <c:pt idx="260">
                  <c:v>2.8089901508788031E-7</c:v>
                </c:pt>
                <c:pt idx="261">
                  <c:v>1.6844266584617337E-7</c:v>
                </c:pt>
                <c:pt idx="262">
                  <c:v>1.0040163650613855E-7</c:v>
                </c:pt>
                <c:pt idx="263">
                  <c:v>5.9486206327207709E-8</c:v>
                </c:pt>
                <c:pt idx="264">
                  <c:v>3.5033098519744417E-8</c:v>
                </c:pt>
                <c:pt idx="265">
                  <c:v>2.050820375182379E-8</c:v>
                </c:pt>
                <c:pt idx="266">
                  <c:v>1.1933380613059331E-8</c:v>
                </c:pt>
                <c:pt idx="267">
                  <c:v>6.9021780378132382E-9</c:v>
                </c:pt>
                <c:pt idx="268">
                  <c:v>3.9682188724749545E-9</c:v>
                </c:pt>
                <c:pt idx="269">
                  <c:v>2.2677327645943388E-9</c:v>
                </c:pt>
                <c:pt idx="270">
                  <c:v>1.2881751807660758E-9</c:v>
                </c:pt>
                <c:pt idx="271">
                  <c:v>7.2735223173898964E-10</c:v>
                </c:pt>
                <c:pt idx="272">
                  <c:v>4.0822671285952168E-10</c:v>
                </c:pt>
                <c:pt idx="273">
                  <c:v>2.2774290709861328E-10</c:v>
                </c:pt>
                <c:pt idx="274">
                  <c:v>1.2629178337763441E-10</c:v>
                </c:pt>
                <c:pt idx="275">
                  <c:v>6.9613284927687711E-11</c:v>
                </c:pt>
                <c:pt idx="276">
                  <c:v>3.8141340764552741E-11</c:v>
                </c:pt>
                <c:pt idx="277">
                  <c:v>2.0772395320865556E-11</c:v>
                </c:pt>
                <c:pt idx="278">
                  <c:v>1.1245117520433307E-11</c:v>
                </c:pt>
                <c:pt idx="279">
                  <c:v>6.0510147812293078E-12</c:v>
                </c:pt>
                <c:pt idx="280">
                  <c:v>3.2365269299811007E-12</c:v>
                </c:pt>
                <c:pt idx="281">
                  <c:v>1.7207470433579415E-12</c:v>
                </c:pt>
                <c:pt idx="282">
                  <c:v>9.0937211928021328E-13</c:v>
                </c:pt>
                <c:pt idx="283">
                  <c:v>4.7769757175207743E-13</c:v>
                </c:pt>
                <c:pt idx="284">
                  <c:v>2.4943145972173995E-13</c:v>
                </c:pt>
                <c:pt idx="285">
                  <c:v>1.2946018365986984E-13</c:v>
                </c:pt>
                <c:pt idx="286">
                  <c:v>6.6789471226878718E-14</c:v>
                </c:pt>
                <c:pt idx="287">
                  <c:v>3.4250474096718426E-14</c:v>
                </c:pt>
                <c:pt idx="288">
                  <c:v>1.745870253722283E-14</c:v>
                </c:pt>
                <c:pt idx="289">
                  <c:v>8.8459430580802784E-15</c:v>
                </c:pt>
                <c:pt idx="290">
                  <c:v>4.4551579856985284E-15</c:v>
                </c:pt>
                <c:pt idx="291">
                  <c:v>2.2303287105043278E-15</c:v>
                </c:pt>
                <c:pt idx="292">
                  <c:v>1.1098427172478751E-15</c:v>
                </c:pt>
                <c:pt idx="293">
                  <c:v>5.4896011791125935E-16</c:v>
                </c:pt>
                <c:pt idx="294">
                  <c:v>2.699025248727944E-16</c:v>
                </c:pt>
                <c:pt idx="295">
                  <c:v>1.3190458639390844E-16</c:v>
                </c:pt>
                <c:pt idx="296">
                  <c:v>6.4076626870890813E-17</c:v>
                </c:pt>
                <c:pt idx="297">
                  <c:v>3.0940418409615599E-17</c:v>
                </c:pt>
                <c:pt idx="298">
                  <c:v>1.4850446760981518E-17</c:v>
                </c:pt>
                <c:pt idx="299">
                  <c:v>7.0849966919102829E-18</c:v>
                </c:pt>
                <c:pt idx="300">
                  <c:v>3.3599017681011812E-18</c:v>
                </c:pt>
                <c:pt idx="301">
                  <c:v>1.5837998761838655E-18</c:v>
                </c:pt>
                <c:pt idx="302">
                  <c:v>7.420972546031375E-19</c:v>
                </c:pt>
                <c:pt idx="303">
                  <c:v>3.4562738142881177E-19</c:v>
                </c:pt>
                <c:pt idx="304">
                  <c:v>1.600082049044669E-19</c:v>
                </c:pt>
                <c:pt idx="305">
                  <c:v>7.36314174219812E-20</c:v>
                </c:pt>
                <c:pt idx="306">
                  <c:v>3.3679905520027194E-20</c:v>
                </c:pt>
                <c:pt idx="307">
                  <c:v>1.5313179175039568E-20</c:v>
                </c:pt>
                <c:pt idx="308">
                  <c:v>6.9206463897613162E-21</c:v>
                </c:pt>
                <c:pt idx="309">
                  <c:v>3.1089572540829887E-21</c:v>
                </c:pt>
                <c:pt idx="310">
                  <c:v>1.3882562520995184E-21</c:v>
                </c:pt>
                <c:pt idx="311">
                  <c:v>6.1618528252844512E-22</c:v>
                </c:pt>
                <c:pt idx="312">
                  <c:v>2.7185654924359039E-22</c:v>
                </c:pt>
                <c:pt idx="313">
                  <c:v>1.1922163536049894E-22</c:v>
                </c:pt>
                <c:pt idx="314">
                  <c:v>5.1970529947861353E-23</c:v>
                </c:pt>
                <c:pt idx="315">
                  <c:v>2.2518839828676442E-23</c:v>
                </c:pt>
                <c:pt idx="316">
                  <c:v>9.6988819705418427E-24</c:v>
                </c:pt>
                <c:pt idx="317">
                  <c:v>4.1522561069201655E-24</c:v>
                </c:pt>
                <c:pt idx="318">
                  <c:v>1.7669871312940988E-24</c:v>
                </c:pt>
                <c:pt idx="319">
                  <c:v>7.4742812618346476E-25</c:v>
                </c:pt>
                <c:pt idx="320">
                  <c:v>3.1426229838670547E-25</c:v>
                </c:pt>
                <c:pt idx="321">
                  <c:v>1.3134148556112889E-25</c:v>
                </c:pt>
                <c:pt idx="322">
                  <c:v>5.4563015189416022E-26</c:v>
                </c:pt>
                <c:pt idx="323">
                  <c:v>2.2531058499091404E-26</c:v>
                </c:pt>
                <c:pt idx="324">
                  <c:v>9.24808099109263E-27</c:v>
                </c:pt>
                <c:pt idx="325">
                  <c:v>3.7731880441842524E-27</c:v>
                </c:pt>
                <c:pt idx="326">
                  <c:v>1.5302136464947399E-27</c:v>
                </c:pt>
                <c:pt idx="327">
                  <c:v>6.168541453596014E-28</c:v>
                </c:pt>
                <c:pt idx="328">
                  <c:v>2.4717224398170027E-28</c:v>
                </c:pt>
                <c:pt idx="329">
                  <c:v>9.8447277170126815E-29</c:v>
                </c:pt>
                <c:pt idx="330">
                  <c:v>3.8975752924916914E-29</c:v>
                </c:pt>
                <c:pt idx="331">
                  <c:v>1.5338119389471264E-29</c:v>
                </c:pt>
                <c:pt idx="332">
                  <c:v>5.9997963599098155E-30</c:v>
                </c:pt>
                <c:pt idx="333">
                  <c:v>2.3328547662652799E-30</c:v>
                </c:pt>
                <c:pt idx="334">
                  <c:v>9.016244707446052E-31</c:v>
                </c:pt>
                <c:pt idx="335">
                  <c:v>3.463781386628126E-31</c:v>
                </c:pt>
                <c:pt idx="336">
                  <c:v>1.3227021328030076E-31</c:v>
                </c:pt>
                <c:pt idx="337">
                  <c:v>5.0206555785814308E-32</c:v>
                </c:pt>
                <c:pt idx="338">
                  <c:v>1.894286223757135E-32</c:v>
                </c:pt>
                <c:pt idx="339">
                  <c:v>7.1042390764321919E-33</c:v>
                </c:pt>
                <c:pt idx="340">
                  <c:v>2.6483558017587669E-33</c:v>
                </c:pt>
                <c:pt idx="341">
                  <c:v>9.8134539847127174E-34</c:v>
                </c:pt>
                <c:pt idx="342">
                  <c:v>3.6145500716692893E-34</c:v>
                </c:pt>
                <c:pt idx="343">
                  <c:v>1.3233459607163416E-34</c:v>
                </c:pt>
                <c:pt idx="344">
                  <c:v>4.8159208733867772E-35</c:v>
                </c:pt>
                <c:pt idx="345">
                  <c:v>1.7420960068078293E-35</c:v>
                </c:pt>
                <c:pt idx="346">
                  <c:v>6.263998191435935E-36</c:v>
                </c:pt>
                <c:pt idx="347">
                  <c:v>2.2388137107429519E-36</c:v>
                </c:pt>
                <c:pt idx="348">
                  <c:v>7.9537344656384425E-37</c:v>
                </c:pt>
                <c:pt idx="349">
                  <c:v>2.8087366034050134E-37</c:v>
                </c:pt>
                <c:pt idx="350">
                  <c:v>9.8591105384324898E-38</c:v>
                </c:pt>
                <c:pt idx="351">
                  <c:v>3.4399430572889688E-38</c:v>
                </c:pt>
                <c:pt idx="352">
                  <c:v>1.1930305564740014E-38</c:v>
                </c:pt>
                <c:pt idx="353">
                  <c:v>4.1128102823041001E-39</c:v>
                </c:pt>
                <c:pt idx="354">
                  <c:v>1.4093296275220022E-39</c:v>
                </c:pt>
                <c:pt idx="355">
                  <c:v>4.8003541958755786E-40</c:v>
                </c:pt>
                <c:pt idx="356">
                  <c:v>1.6252522658623779E-40</c:v>
                </c:pt>
                <c:pt idx="357">
                  <c:v>5.4695937811985955E-41</c:v>
                </c:pt>
                <c:pt idx="358">
                  <c:v>1.8296843015242681E-41</c:v>
                </c:pt>
                <c:pt idx="359">
                  <c:v>6.0839277307842987E-42</c:v>
                </c:pt>
                <c:pt idx="360">
                  <c:v>2.0108456087979936E-42</c:v>
                </c:pt>
                <c:pt idx="361">
                  <c:v>6.606329081977866E-43</c:v>
                </c:pt>
                <c:pt idx="362">
                  <c:v>2.1573890778940026E-43</c:v>
                </c:pt>
                <c:pt idx="363">
                  <c:v>7.0029906071363478E-44</c:v>
                </c:pt>
                <c:pt idx="364">
                  <c:v>2.2595679594442004E-44</c:v>
                </c:pt>
                <c:pt idx="365">
                  <c:v>7.2469300219942391E-45</c:v>
                </c:pt>
                <c:pt idx="366">
                  <c:v>2.310306092647526E-45</c:v>
                </c:pt>
                <c:pt idx="367">
                  <c:v>7.3210230633218543E-46</c:v>
                </c:pt>
                <c:pt idx="368">
                  <c:v>2.3060080682351785E-46</c:v>
                </c:pt>
                <c:pt idx="369">
                  <c:v>7.2199911593682919E-47</c:v>
                </c:pt>
                <c:pt idx="370">
                  <c:v>2.2469805077166149E-47</c:v>
                </c:pt>
                <c:pt idx="371">
                  <c:v>6.9510232322167901E-48</c:v>
                </c:pt>
                <c:pt idx="372">
                  <c:v>2.1373958950146022E-48</c:v>
                </c:pt>
                <c:pt idx="373">
                  <c:v>6.5329298945498345E-49</c:v>
                </c:pt>
                <c:pt idx="374">
                  <c:v>1.9848048862420591E-49</c:v>
                </c:pt>
                <c:pt idx="375">
                  <c:v>5.9939682608781025E-50</c:v>
                </c:pt>
                <c:pt idx="376">
                  <c:v>1.7992762745649123E-50</c:v>
                </c:pt>
                <c:pt idx="377">
                  <c:v>5.3686867369495506E-51</c:v>
                </c:pt>
                <c:pt idx="378">
                  <c:v>1.5923006402615359E-51</c:v>
                </c:pt>
                <c:pt idx="379">
                  <c:v>4.6942787170201866E-52</c:v>
                </c:pt>
                <c:pt idx="380">
                  <c:v>1.3756231302078956E-52</c:v>
                </c:pt>
                <c:pt idx="381">
                  <c:v>4.0069771266317492E-53</c:v>
                </c:pt>
                <c:pt idx="382">
                  <c:v>1.1601684552618588E-53</c:v>
                </c:pt>
                <c:pt idx="383">
                  <c:v>3.3389663200843131E-54</c:v>
                </c:pt>
                <c:pt idx="384">
                  <c:v>9.5519011564825861E-55</c:v>
                </c:pt>
                <c:pt idx="385">
                  <c:v>2.716154044097791E-55</c:v>
                </c:pt>
                <c:pt idx="386">
                  <c:v>7.6772515358058398E-56</c:v>
                </c:pt>
                <c:pt idx="387">
                  <c:v>2.1569691760293984E-56</c:v>
                </c:pt>
                <c:pt idx="388">
                  <c:v>6.0237772465401036E-57</c:v>
                </c:pt>
                <c:pt idx="389">
                  <c:v>1.6721709116411557E-57</c:v>
                </c:pt>
                <c:pt idx="390">
                  <c:v>4.6140173249194164E-58</c:v>
                </c:pt>
                <c:pt idx="391">
                  <c:v>1.2655070627863731E-58</c:v>
                </c:pt>
                <c:pt idx="392">
                  <c:v>3.4501400262299971E-59</c:v>
                </c:pt>
                <c:pt idx="393">
                  <c:v>9.3496567198477855E-60</c:v>
                </c:pt>
                <c:pt idx="394">
                  <c:v>2.5184968134239671E-60</c:v>
                </c:pt>
                <c:pt idx="395">
                  <c:v>6.7433226741527048E-61</c:v>
                </c:pt>
                <c:pt idx="396">
                  <c:v>1.7947058287614875E-61</c:v>
                </c:pt>
                <c:pt idx="397">
                  <c:v>4.7478763597811708E-62</c:v>
                </c:pt>
                <c:pt idx="398">
                  <c:v>1.2485108600290366E-62</c:v>
                </c:pt>
                <c:pt idx="399">
                  <c:v>3.2634130335099446E-63</c:v>
                </c:pt>
                <c:pt idx="400">
                  <c:v>8.4788813682297799E-64</c:v>
                </c:pt>
                <c:pt idx="401">
                  <c:v>2.1897365626614202E-64</c:v>
                </c:pt>
                <c:pt idx="402">
                  <c:v>5.6212380445838023E-65</c:v>
                </c:pt>
                <c:pt idx="403">
                  <c:v>1.4343623586757011E-65</c:v>
                </c:pt>
                <c:pt idx="404">
                  <c:v>3.638082794363103E-66</c:v>
                </c:pt>
                <c:pt idx="405">
                  <c:v>9.1721906430074204E-67</c:v>
                </c:pt>
                <c:pt idx="406">
                  <c:v>2.2985839152279371E-67</c:v>
                </c:pt>
                <c:pt idx="407">
                  <c:v>5.7257772624169974E-68</c:v>
                </c:pt>
                <c:pt idx="408">
                  <c:v>1.4177358836678971E-68</c:v>
                </c:pt>
                <c:pt idx="409">
                  <c:v>3.4893377562066954E-69</c:v>
                </c:pt>
                <c:pt idx="410">
                  <c:v>8.5364535911245776E-70</c:v>
                </c:pt>
                <c:pt idx="411">
                  <c:v>2.0758633116587495E-70</c:v>
                </c:pt>
                <c:pt idx="412">
                  <c:v>5.0177245741151356E-71</c:v>
                </c:pt>
                <c:pt idx="413">
                  <c:v>1.205595672553287E-71</c:v>
                </c:pt>
                <c:pt idx="414">
                  <c:v>2.8792762687475989E-72</c:v>
                </c:pt>
                <c:pt idx="415">
                  <c:v>6.8352088812135785E-73</c:v>
                </c:pt>
                <c:pt idx="416">
                  <c:v>1.6128985075271475E-73</c:v>
                </c:pt>
                <c:pt idx="417">
                  <c:v>3.7831110078432659E-74</c:v>
                </c:pt>
                <c:pt idx="418">
                  <c:v>8.8201896996530263E-75</c:v>
                </c:pt>
                <c:pt idx="419">
                  <c:v>2.0440596367492775E-75</c:v>
                </c:pt>
                <c:pt idx="420">
                  <c:v>4.7086455009020609E-76</c:v>
                </c:pt>
                <c:pt idx="421">
                  <c:v>1.0781649851259877E-76</c:v>
                </c:pt>
                <c:pt idx="422">
                  <c:v>2.4539247884733335E-77</c:v>
                </c:pt>
                <c:pt idx="423">
                  <c:v>5.5516754299142599E-78</c:v>
                </c:pt>
                <c:pt idx="424">
                  <c:v>1.2484572733693859E-78</c:v>
                </c:pt>
                <c:pt idx="425">
                  <c:v>2.790680358527171E-79</c:v>
                </c:pt>
                <c:pt idx="426">
                  <c:v>6.2005941106209544E-80</c:v>
                </c:pt>
                <c:pt idx="427">
                  <c:v>1.3694409398098121E-80</c:v>
                </c:pt>
                <c:pt idx="428">
                  <c:v>3.0063539228520651E-81</c:v>
                </c:pt>
                <c:pt idx="429">
                  <c:v>6.5603000294545344E-82</c:v>
                </c:pt>
                <c:pt idx="430">
                  <c:v>1.4229645905441401E-82</c:v>
                </c:pt>
                <c:pt idx="431">
                  <c:v>3.0679712123713186E-83</c:v>
                </c:pt>
                <c:pt idx="432">
                  <c:v>6.5749925206958717E-84</c:v>
                </c:pt>
                <c:pt idx="433">
                  <c:v>1.4006384423301359E-84</c:v>
                </c:pt>
                <c:pt idx="434">
                  <c:v>2.9658119902815026E-85</c:v>
                </c:pt>
                <c:pt idx="435">
                  <c:v>6.2423481582721841E-86</c:v>
                </c:pt>
                <c:pt idx="436">
                  <c:v>1.3059879011312166E-86</c:v>
                </c:pt>
                <c:pt idx="437">
                  <c:v>2.7159208919429247E-87</c:v>
                </c:pt>
                <c:pt idx="438">
                  <c:v>5.6141223619498446E-88</c:v>
                </c:pt>
                <c:pt idx="439">
                  <c:v>1.1535420435569549E-88</c:v>
                </c:pt>
                <c:pt idx="440">
                  <c:v>2.3559809684624274E-89</c:v>
                </c:pt>
                <c:pt idx="441">
                  <c:v>4.7829619249741207E-90</c:v>
                </c:pt>
                <c:pt idx="442">
                  <c:v>9.6518122497044698E-91</c:v>
                </c:pt>
                <c:pt idx="443">
                  <c:v>1.9360100291365918E-91</c:v>
                </c:pt>
                <c:pt idx="444">
                  <c:v>3.8600518300348864E-92</c:v>
                </c:pt>
                <c:pt idx="445">
                  <c:v>7.6500709909015611E-93</c:v>
                </c:pt>
                <c:pt idx="446">
                  <c:v>1.5070393436522184E-93</c:v>
                </c:pt>
                <c:pt idx="447">
                  <c:v>2.9510088460551399E-94</c:v>
                </c:pt>
                <c:pt idx="448">
                  <c:v>5.7438518297282075E-95</c:v>
                </c:pt>
                <c:pt idx="449">
                  <c:v>1.1112780618411364E-95</c:v>
                </c:pt>
                <c:pt idx="450">
                  <c:v>2.137120692785718E-96</c:v>
                </c:pt>
                <c:pt idx="451">
                  <c:v>4.0852830660250714E-97</c:v>
                </c:pt>
                <c:pt idx="452">
                  <c:v>7.7625078811455238E-98</c:v>
                </c:pt>
                <c:pt idx="453">
                  <c:v>1.466117407591686E-98</c:v>
                </c:pt>
                <c:pt idx="454">
                  <c:v>2.7524677698927198E-99</c:v>
                </c:pt>
                <c:pt idx="455">
                  <c:v>5.1364436757956998E-100</c:v>
                </c:pt>
                <c:pt idx="456">
                  <c:v>9.5277337835397489E-101</c:v>
                </c:pt>
                <c:pt idx="457">
                  <c:v>1.756723834035146E-101</c:v>
                </c:pt>
                <c:pt idx="458">
                  <c:v>3.21961668254937E-102</c:v>
                </c:pt>
                <c:pt idx="459">
                  <c:v>5.8653190419830196E-103</c:v>
                </c:pt>
                <c:pt idx="460">
                  <c:v>1.0621012197879248E-103</c:v>
                </c:pt>
                <c:pt idx="461">
                  <c:v>1.911731828060824E-104</c:v>
                </c:pt>
                <c:pt idx="462">
                  <c:v>3.4203837121271647E-105</c:v>
                </c:pt>
                <c:pt idx="463">
                  <c:v>6.0828832981360655E-106</c:v>
                </c:pt>
                <c:pt idx="464">
                  <c:v>1.0753031924319154E-106</c:v>
                </c:pt>
                <c:pt idx="465">
                  <c:v>1.8894664364308279E-107</c:v>
                </c:pt>
                <c:pt idx="466">
                  <c:v>3.3001541342468163E-108</c:v>
                </c:pt>
                <c:pt idx="467">
                  <c:v>5.7294912753778409E-109</c:v>
                </c:pt>
                <c:pt idx="468">
                  <c:v>9.8874590218616829E-110</c:v>
                </c:pt>
                <c:pt idx="469">
                  <c:v>1.696055761867122E-110</c:v>
                </c:pt>
                <c:pt idx="470">
                  <c:v>2.8918938821663113E-111</c:v>
                </c:pt>
                <c:pt idx="471">
                  <c:v>4.901300999201349E-112</c:v>
                </c:pt>
                <c:pt idx="472">
                  <c:v>8.2570933002686285E-113</c:v>
                </c:pt>
                <c:pt idx="473">
                  <c:v>1.3827058662702696E-113</c:v>
                </c:pt>
                <c:pt idx="474">
                  <c:v>2.3015436437031967E-114</c:v>
                </c:pt>
                <c:pt idx="475">
                  <c:v>3.8079866745693442E-115</c:v>
                </c:pt>
                <c:pt idx="476">
                  <c:v>6.2626540384248052E-116</c:v>
                </c:pt>
                <c:pt idx="477">
                  <c:v>1.0237837172154228E-116</c:v>
                </c:pt>
                <c:pt idx="478">
                  <c:v>1.6635842914758868E-117</c:v>
                </c:pt>
                <c:pt idx="479">
                  <c:v>2.6870032984021385E-118</c:v>
                </c:pt>
                <c:pt idx="480">
                  <c:v>4.3139825505300791E-119</c:v>
                </c:pt>
                <c:pt idx="481">
                  <c:v>6.8845469267450581E-120</c:v>
                </c:pt>
                <c:pt idx="482">
                  <c:v>1.0920917864866949E-120</c:v>
                </c:pt>
                <c:pt idx="483">
                  <c:v>1.7219863835758435E-121</c:v>
                </c:pt>
                <c:pt idx="484">
                  <c:v>2.6989017879279116E-122</c:v>
                </c:pt>
                <c:pt idx="485">
                  <c:v>4.2046635006045272E-123</c:v>
                </c:pt>
                <c:pt idx="486">
                  <c:v>6.5112175294984531E-124</c:v>
                </c:pt>
                <c:pt idx="487">
                  <c:v>1.0022589896882244E-124</c:v>
                </c:pt>
                <c:pt idx="488">
                  <c:v>1.5335025829074755E-125</c:v>
                </c:pt>
                <c:pt idx="489">
                  <c:v>2.3322540675348925E-126</c:v>
                </c:pt>
                <c:pt idx="490">
                  <c:v>3.5257701970642291E-127</c:v>
                </c:pt>
                <c:pt idx="491">
                  <c:v>5.2980852423762758E-128</c:v>
                </c:pt>
                <c:pt idx="492">
                  <c:v>7.9135377144614788E-129</c:v>
                </c:pt>
                <c:pt idx="493">
                  <c:v>1.1749224637271218E-129</c:v>
                </c:pt>
                <c:pt idx="494">
                  <c:v>1.733941870945976E-130</c:v>
                </c:pt>
                <c:pt idx="495">
                  <c:v>2.5435873507091966E-131</c:v>
                </c:pt>
                <c:pt idx="496">
                  <c:v>3.7089038518615763E-132</c:v>
                </c:pt>
                <c:pt idx="497">
                  <c:v>5.3756537697287904E-133</c:v>
                </c:pt>
                <c:pt idx="498">
                  <c:v>7.7446857328262614E-134</c:v>
                </c:pt>
                <c:pt idx="499">
                  <c:v>1.1090805918393179E-134</c:v>
                </c:pt>
                <c:pt idx="500">
                  <c:v>1.5787348915628105E-135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2.797810304232597E-55</c:v>
                </c:pt>
                <c:pt idx="1">
                  <c:v>9.7727105138812615E-55</c:v>
                </c:pt>
                <c:pt idx="2">
                  <c:v>3.3931151573558096E-54</c:v>
                </c:pt>
                <c:pt idx="3">
                  <c:v>1.1710325313220689E-53</c:v>
                </c:pt>
                <c:pt idx="4">
                  <c:v>4.0172246284491295E-53</c:v>
                </c:pt>
                <c:pt idx="5">
                  <c:v>1.3698407108487349E-52</c:v>
                </c:pt>
                <c:pt idx="6">
                  <c:v>4.6430228113928389E-52</c:v>
                </c:pt>
                <c:pt idx="7">
                  <c:v>1.5642939353884102E-51</c:v>
                </c:pt>
                <c:pt idx="8">
                  <c:v>5.2386900226453014E-51</c:v>
                </c:pt>
                <c:pt idx="9">
                  <c:v>1.7438689202106393E-50</c:v>
                </c:pt>
                <c:pt idx="10">
                  <c:v>5.7702119974842538E-50</c:v>
                </c:pt>
                <c:pt idx="11">
                  <c:v>1.8978264587199855E-49</c:v>
                </c:pt>
                <c:pt idx="12">
                  <c:v>6.2045175971916764E-49</c:v>
                </c:pt>
                <c:pt idx="13">
                  <c:v>2.0162590978948406E-48</c:v>
                </c:pt>
                <c:pt idx="14">
                  <c:v>6.5128556903605812E-48</c:v>
                </c:pt>
                <c:pt idx="15">
                  <c:v>2.0911412376969419E-47</c:v>
                </c:pt>
                <c:pt idx="16">
                  <c:v>6.673936550703069E-47</c:v>
                </c:pt>
                <c:pt idx="17">
                  <c:v>2.1172277442339754E-46</c:v>
                </c:pt>
                <c:pt idx="18">
                  <c:v>6.6763619773121452E-46</c:v>
                </c:pt>
                <c:pt idx="19">
                  <c:v>2.0926614293180475E-45</c:v>
                </c:pt>
                <c:pt idx="20">
                  <c:v>6.5199589321032728E-45</c:v>
                </c:pt>
                <c:pt idx="21">
                  <c:v>2.0191916729360019E-44</c:v>
                </c:pt>
                <c:pt idx="22">
                  <c:v>6.2157999519117601E-44</c:v>
                </c:pt>
                <c:pt idx="23">
                  <c:v>1.901968442553974E-43</c:v>
                </c:pt>
                <c:pt idx="24">
                  <c:v>5.7849069908164668E-43</c:v>
                </c:pt>
                <c:pt idx="25">
                  <c:v>1.7489453963023989E-42</c:v>
                </c:pt>
                <c:pt idx="26">
                  <c:v>5.2558494453630754E-42</c:v>
                </c:pt>
                <c:pt idx="27">
                  <c:v>1.5699881623032931E-41</c:v>
                </c:pt>
                <c:pt idx="28">
                  <c:v>4.6616174979363762E-41</c:v>
                </c:pt>
                <c:pt idx="29">
                  <c:v>1.3758265580978766E-40</c:v>
                </c:pt>
                <c:pt idx="30">
                  <c:v>4.036245164148106E-40</c:v>
                </c:pt>
                <c:pt idx="31">
                  <c:v>1.1770046610972171E-39</c:v>
                </c:pt>
                <c:pt idx="32">
                  <c:v>3.4116590570363242E-39</c:v>
                </c:pt>
                <c:pt idx="33">
                  <c:v>9.8296908757169892E-39</c:v>
                </c:pt>
                <c:pt idx="34">
                  <c:v>2.8151458034261522E-38</c:v>
                </c:pt>
                <c:pt idx="35">
                  <c:v>8.0139886210765673E-38</c:v>
                </c:pt>
                <c:pt idx="36">
                  <c:v>2.2676882292535964E-37</c:v>
                </c:pt>
                <c:pt idx="37">
                  <c:v>6.3782974125219955E-37</c:v>
                </c:pt>
                <c:pt idx="38">
                  <c:v>1.7832530771615729E-36</c:v>
                </c:pt>
                <c:pt idx="39">
                  <c:v>4.9557340749985969E-36</c:v>
                </c:pt>
                <c:pt idx="40">
                  <c:v>1.3689569844223032E-35</c:v>
                </c:pt>
                <c:pt idx="41">
                  <c:v>3.7588795172517308E-35</c:v>
                </c:pt>
                <c:pt idx="42">
                  <c:v>1.0259207294287751E-34</c:v>
                </c:pt>
                <c:pt idx="43">
                  <c:v>2.7832742428330005E-34</c:v>
                </c:pt>
                <c:pt idx="44">
                  <c:v>7.5055926762398787E-34</c:v>
                </c:pt>
                <c:pt idx="45">
                  <c:v>2.0118740038034104E-33</c:v>
                </c:pt>
                <c:pt idx="46">
                  <c:v>5.3604760750939035E-33</c:v>
                </c:pt>
                <c:pt idx="47">
                  <c:v>1.4196874424707861E-32</c:v>
                </c:pt>
                <c:pt idx="48">
                  <c:v>3.7373942720129043E-32</c:v>
                </c:pt>
                <c:pt idx="49">
                  <c:v>9.7798430753557303E-32</c:v>
                </c:pt>
                <c:pt idx="50">
                  <c:v>2.5437923256308318E-31</c:v>
                </c:pt>
                <c:pt idx="51">
                  <c:v>6.576854213320094E-31</c:v>
                </c:pt>
                <c:pt idx="52">
                  <c:v>1.690213527960556E-30</c:v>
                </c:pt>
                <c:pt idx="53">
                  <c:v>4.3176926807480906E-30</c:v>
                </c:pt>
                <c:pt idx="54">
                  <c:v>1.0963486278541652E-29</c:v>
                </c:pt>
                <c:pt idx="55">
                  <c:v>2.7671482252983006E-29</c:v>
                </c:pt>
                <c:pt idx="56">
                  <c:v>6.9422934117419065E-29</c:v>
                </c:pt>
                <c:pt idx="57">
                  <c:v>1.7312520572035706E-28</c:v>
                </c:pt>
                <c:pt idx="58">
                  <c:v>4.2914537450881894E-28</c:v>
                </c:pt>
                <c:pt idx="59">
                  <c:v>1.0573904049715641E-27</c:v>
                </c:pt>
                <c:pt idx="60">
                  <c:v>2.5897216670325197E-27</c:v>
                </c:pt>
                <c:pt idx="61">
                  <c:v>6.3046010702749414E-27</c:v>
                </c:pt>
                <c:pt idx="62">
                  <c:v>1.5256289748586465E-26</c:v>
                </c:pt>
                <c:pt idx="63">
                  <c:v>3.6696702495734384E-26</c:v>
                </c:pt>
                <c:pt idx="64">
                  <c:v>8.7738852400789593E-26</c:v>
                </c:pt>
                <c:pt idx="65">
                  <c:v>2.0851804965145656E-25</c:v>
                </c:pt>
                <c:pt idx="66">
                  <c:v>4.9258610220183502E-25</c:v>
                </c:pt>
                <c:pt idx="67">
                  <c:v>1.156664617699236E-24</c:v>
                </c:pt>
                <c:pt idx="68">
                  <c:v>2.6997250909453124E-24</c:v>
                </c:pt>
                <c:pt idx="69">
                  <c:v>6.263519456245556E-24</c:v>
                </c:pt>
                <c:pt idx="70">
                  <c:v>1.4444553262292232E-23</c:v>
                </c:pt>
                <c:pt idx="71">
                  <c:v>3.3111327613149836E-23</c:v>
                </c:pt>
                <c:pt idx="72">
                  <c:v>7.5445939305033728E-23</c:v>
                </c:pt>
                <c:pt idx="73">
                  <c:v>1.708763431583744E-22</c:v>
                </c:pt>
                <c:pt idx="74">
                  <c:v>3.8469346486774071E-22</c:v>
                </c:pt>
                <c:pt idx="75">
                  <c:v>8.6086385155302048E-22</c:v>
                </c:pt>
                <c:pt idx="76">
                  <c:v>1.9148772118184544E-21</c:v>
                </c:pt>
                <c:pt idx="77">
                  <c:v>4.2338375046766178E-21</c:v>
                </c:pt>
                <c:pt idx="78">
                  <c:v>9.3049541283071034E-21</c:v>
                </c:pt>
                <c:pt idx="79">
                  <c:v>2.0327364889762145E-20</c:v>
                </c:pt>
                <c:pt idx="80">
                  <c:v>4.4140243600842805E-20</c:v>
                </c:pt>
                <c:pt idx="81">
                  <c:v>9.5274167798027661E-20</c:v>
                </c:pt>
                <c:pt idx="82">
                  <c:v>2.0441012236840476E-19</c:v>
                </c:pt>
                <c:pt idx="83">
                  <c:v>4.3592966958228648E-19</c:v>
                </c:pt>
                <c:pt idx="84">
                  <c:v>9.2409634875006038E-19</c:v>
                </c:pt>
                <c:pt idx="85">
                  <c:v>1.9471745119699266E-18</c:v>
                </c:pt>
                <c:pt idx="86">
                  <c:v>4.078301168870288E-18</c:v>
                </c:pt>
                <c:pt idx="87">
                  <c:v>8.4906415648362443E-18</c:v>
                </c:pt>
                <c:pt idx="88">
                  <c:v>1.757067787361917E-17</c:v>
                </c:pt>
                <c:pt idx="89">
                  <c:v>3.6142927129565732E-17</c:v>
                </c:pt>
                <c:pt idx="90">
                  <c:v>7.3900082511041908E-17</c:v>
                </c:pt>
                <c:pt idx="91">
                  <c:v>1.5019425476157693E-16</c:v>
                </c:pt>
                <c:pt idx="92">
                  <c:v>3.0342301065180106E-16</c:v>
                </c:pt>
                <c:pt idx="93">
                  <c:v>6.0929905142855367E-16</c:v>
                </c:pt>
                <c:pt idx="94">
                  <c:v>1.2161840029815148E-15</c:v>
                </c:pt>
                <c:pt idx="95">
                  <c:v>2.4129863610431376E-15</c:v>
                </c:pt>
                <c:pt idx="96">
                  <c:v>4.7587977055440257E-15</c:v>
                </c:pt>
                <c:pt idx="97">
                  <c:v>9.3288136059680471E-15</c:v>
                </c:pt>
                <c:pt idx="98">
                  <c:v>1.8177844494765511E-14</c:v>
                </c:pt>
                <c:pt idx="99">
                  <c:v>3.5208307439260822E-14</c:v>
                </c:pt>
                <c:pt idx="100">
                  <c:v>6.778517282644415E-14</c:v>
                </c:pt>
                <c:pt idx="101">
                  <c:v>1.297212316236709E-13</c:v>
                </c:pt>
                <c:pt idx="102">
                  <c:v>2.4675968941967539E-13</c:v>
                </c:pt>
                <c:pt idx="103">
                  <c:v>4.6657789818262211E-13</c:v>
                </c:pt>
                <c:pt idx="104">
                  <c:v>8.7692187888265174E-13</c:v>
                </c:pt>
                <c:pt idx="105">
                  <c:v>1.6382661008078721E-12</c:v>
                </c:pt>
                <c:pt idx="106">
                  <c:v>3.0422491603892881E-12</c:v>
                </c:pt>
                <c:pt idx="107">
                  <c:v>5.6155449873981168E-12</c:v>
                </c:pt>
                <c:pt idx="108">
                  <c:v>1.0303287954963125E-11</c:v>
                </c:pt>
                <c:pt idx="109">
                  <c:v>1.8790855818745722E-11</c:v>
                </c:pt>
                <c:pt idx="110">
                  <c:v>3.406466158108846E-11</c:v>
                </c:pt>
                <c:pt idx="111">
                  <c:v>6.1383040004526703E-11</c:v>
                </c:pt>
                <c:pt idx="112">
                  <c:v>1.0994601763813732E-10</c:v>
                </c:pt>
                <c:pt idx="113">
                  <c:v>1.9574803426066318E-10</c:v>
                </c:pt>
                <c:pt idx="114">
                  <c:v>3.4641932525879785E-10</c:v>
                </c:pt>
                <c:pt idx="115">
                  <c:v>6.093875950630798E-10</c:v>
                </c:pt>
                <c:pt idx="116">
                  <c:v>1.0655452637361687E-9</c:v>
                </c:pt>
                <c:pt idx="117">
                  <c:v>1.8519829862319443E-9</c:v>
                </c:pt>
                <c:pt idx="118">
                  <c:v>3.1995498281667581E-9</c:v>
                </c:pt>
                <c:pt idx="119">
                  <c:v>5.4944921766881371E-9</c:v>
                </c:pt>
                <c:pt idx="120">
                  <c:v>9.3789244290048796E-9</c:v>
                </c:pt>
                <c:pt idx="121">
                  <c:v>1.5913485383863289E-8</c:v>
                </c:pt>
                <c:pt idx="122">
                  <c:v>2.6838879378525171E-8</c:v>
                </c:pt>
                <c:pt idx="123">
                  <c:v>4.499354822148477E-8</c:v>
                </c:pt>
                <c:pt idx="124">
                  <c:v>7.497610997113645E-8</c:v>
                </c:pt>
                <c:pt idx="125">
                  <c:v>1.2418877992293014E-7</c:v>
                </c:pt>
                <c:pt idx="126">
                  <c:v>2.0446953664196621E-7</c:v>
                </c:pt>
                <c:pt idx="127">
                  <c:v>3.3462752484384698E-7</c:v>
                </c:pt>
                <c:pt idx="128">
                  <c:v>5.4435410860156322E-7</c:v>
                </c:pt>
                <c:pt idx="129">
                  <c:v>8.8021374326304888E-7</c:v>
                </c:pt>
                <c:pt idx="130">
                  <c:v>1.4147561190594792E-6</c:v>
                </c:pt>
                <c:pt idx="131">
                  <c:v>2.2602777647475422E-6</c:v>
                </c:pt>
                <c:pt idx="132">
                  <c:v>3.5894577045969418E-6</c:v>
                </c:pt>
                <c:pt idx="133">
                  <c:v>5.6660795000428552E-6</c:v>
                </c:pt>
                <c:pt idx="134">
                  <c:v>8.8904405680046733E-6</c:v>
                </c:pt>
                <c:pt idx="135">
                  <c:v>1.3865984112700162E-5</c:v>
                </c:pt>
                <c:pt idx="136">
                  <c:v>2.1496359142973572E-5</c:v>
                </c:pt>
                <c:pt idx="137">
                  <c:v>3.3125764973694611E-5</c:v>
                </c:pt>
                <c:pt idx="138">
                  <c:v>5.0740380425153258E-5</c:v>
                </c:pt>
                <c:pt idx="139">
                  <c:v>7.7255306107767638E-5</c:v>
                </c:pt>
                <c:pt idx="140">
                  <c:v>1.1692024377718785E-4</c:v>
                </c:pt>
                <c:pt idx="141">
                  <c:v>1.7588868523427123E-4</c:v>
                </c:pt>
                <c:pt idx="142">
                  <c:v>2.6301038004626393E-4</c:v>
                </c:pt>
                <c:pt idx="143">
                  <c:v>3.9092610366690562E-4</c:v>
                </c:pt>
                <c:pt idx="144">
                  <c:v>5.7756816713108879E-4</c:v>
                </c:pt>
                <c:pt idx="145">
                  <c:v>8.4820069267235482E-4</c:v>
                </c:pt>
                <c:pt idx="146">
                  <c:v>1.2381714692752887E-3</c:v>
                </c:pt>
                <c:pt idx="147">
                  <c:v>1.7965932269926497E-3</c:v>
                </c:pt>
                <c:pt idx="148">
                  <c:v>2.5912273536527483E-3</c:v>
                </c:pt>
                <c:pt idx="149">
                  <c:v>3.7149081195789716E-3</c:v>
                </c:pt>
                <c:pt idx="150">
                  <c:v>5.2939206821624209E-3</c:v>
                </c:pt>
                <c:pt idx="151">
                  <c:v>7.4988312250446514E-3</c:v>
                </c:pt>
                <c:pt idx="152">
                  <c:v>1.055836141804418E-2</c:v>
                </c:pt>
                <c:pt idx="153">
                  <c:v>1.4776999711019444E-2</c:v>
                </c:pt>
                <c:pt idx="154">
                  <c:v>2.0557145108536054E-2</c:v>
                </c:pt>
                <c:pt idx="155">
                  <c:v>2.8426679564335165E-2</c:v>
                </c:pt>
                <c:pt idx="156">
                  <c:v>3.9072955469243685E-2</c:v>
                </c:pt>
                <c:pt idx="157">
                  <c:v>5.3384255039462834E-2</c:v>
                </c:pt>
                <c:pt idx="158">
                  <c:v>7.2499816404533457E-2</c:v>
                </c:pt>
                <c:pt idx="159">
                  <c:v>9.7869511987311628E-2</c:v>
                </c:pt>
                <c:pt idx="160">
                  <c:v>0.13132419116539606</c:v>
                </c:pt>
                <c:pt idx="161">
                  <c:v>0.1751575421157244</c:v>
                </c:pt>
                <c:pt idx="162">
                  <c:v>0.23222006696082984</c:v>
                </c:pt>
                <c:pt idx="163">
                  <c:v>0.30602537966859061</c:v>
                </c:pt>
                <c:pt idx="164">
                  <c:v>0.40086850899169502</c:v>
                </c:pt>
                <c:pt idx="165">
                  <c:v>0.52195520398277595</c:v>
                </c:pt>
                <c:pt idx="166">
                  <c:v>0.67554038806011407</c:v>
                </c:pt>
                <c:pt idx="167">
                  <c:v>0.86907288847830622</c:v>
                </c:pt>
                <c:pt idx="168">
                  <c:v>1.1113423918745988</c:v>
                </c:pt>
                <c:pt idx="169">
                  <c:v>1.4126232677740922</c:v>
                </c:pt>
                <c:pt idx="170">
                  <c:v>1.7848085013807375</c:v>
                </c:pt>
                <c:pt idx="171">
                  <c:v>2.2415255436683861</c:v>
                </c:pt>
                <c:pt idx="172">
                  <c:v>2.7982244987565479</c:v>
                </c:pt>
                <c:pt idx="173">
                  <c:v>3.4722278224261114</c:v>
                </c:pt>
                <c:pt idx="174">
                  <c:v>4.2827297145208947</c:v>
                </c:pt>
                <c:pt idx="175">
                  <c:v>5.250732777551276</c:v>
                </c:pt>
                <c:pt idx="176">
                  <c:v>6.3989094162596807</c:v>
                </c:pt>
                <c:pt idx="177">
                  <c:v>7.751375998895508</c:v>
                </c:pt>
                <c:pt idx="178">
                  <c:v>9.3333691097063269</c:v>
                </c:pt>
                <c:pt idx="179">
                  <c:v>11.170815390079824</c:v>
                </c:pt>
                <c:pt idx="180">
                  <c:v>13.289789554219455</c:v>
                </c:pt>
                <c:pt idx="181">
                  <c:v>15.715859188324632</c:v>
                </c:pt>
                <c:pt idx="182">
                  <c:v>18.473319855746336</c:v>
                </c:pt>
                <c:pt idx="183">
                  <c:v>21.584329723062488</c:v>
                </c:pt>
                <c:pt idx="184">
                  <c:v>25.067959209420955</c:v>
                </c:pt>
                <c:pt idx="185">
                  <c:v>28.939177786395366</c:v>
                </c:pt>
                <c:pt idx="186">
                  <c:v>33.207806691946978</c:v>
                </c:pt>
                <c:pt idx="187">
                  <c:v>37.877472586203297</c:v>
                </c:pt>
                <c:pt idx="188">
                  <c:v>42.944602644677062</c:v>
                </c:pt>
                <c:pt idx="189">
                  <c:v>48.397505815342996</c:v>
                </c:pt>
                <c:pt idx="190">
                  <c:v>54.215587530210065</c:v>
                </c:pt>
                <c:pt idx="191">
                  <c:v>60.368745673557214</c:v>
                </c:pt>
                <c:pt idx="192">
                  <c:v>66.816993758305173</c:v>
                </c:pt>
                <c:pt idx="193">
                  <c:v>73.510352848165326</c:v>
                </c:pt>
                <c:pt idx="194">
                  <c:v>80.389046722021604</c:v>
                </c:pt>
                <c:pt idx="195">
                  <c:v>87.384025202178094</c:v>
                </c:pt>
                <c:pt idx="196">
                  <c:v>94.417828723169393</c:v>
                </c:pt>
                <c:pt idx="197">
                  <c:v>101.4057935365328</c:v>
                </c:pt>
                <c:pt idx="198">
                  <c:v>108.25758202096199</c:v>
                </c:pt>
                <c:pt idx="199">
                  <c:v>114.87900712086649</c:v>
                </c:pt>
                <c:pt idx="200">
                  <c:v>121.17410478881872</c:v>
                </c:pt>
                <c:pt idx="201">
                  <c:v>127.04739432505571</c:v>
                </c:pt>
                <c:pt idx="202">
                  <c:v>132.40625454837084</c:v>
                </c:pt>
                <c:pt idx="203">
                  <c:v>137.16333458884529</c:v>
                </c:pt>
                <c:pt idx="204">
                  <c:v>141.23891243088639</c:v>
                </c:pt>
                <c:pt idx="205">
                  <c:v>144.56311264535668</c:v>
                </c:pt>
                <c:pt idx="206">
                  <c:v>147.07789730406247</c:v>
                </c:pt>
                <c:pt idx="207">
                  <c:v>148.73875089381139</c:v>
                </c:pt>
                <c:pt idx="208">
                  <c:v>149.51599090812573</c:v>
                </c:pt>
                <c:pt idx="209">
                  <c:v>149.39565020919011</c:v>
                </c:pt>
                <c:pt idx="210">
                  <c:v>148.37989451203629</c:v>
                </c:pt>
                <c:pt idx="211">
                  <c:v>146.48695755550906</c:v>
                </c:pt>
                <c:pt idx="212">
                  <c:v>143.7505966714383</c:v>
                </c:pt>
                <c:pt idx="213">
                  <c:v>140.21909146480942</c:v>
                </c:pt>
                <c:pt idx="214">
                  <c:v>135.95382710325157</c:v>
                </c:pt>
                <c:pt idx="215">
                  <c:v>131.0275202929123</c:v>
                </c:pt>
                <c:pt idx="216">
                  <c:v>125.52215954196201</c:v>
                </c:pt>
                <c:pt idx="217">
                  <c:v>119.52674113071946</c:v>
                </c:pt>
                <c:pt idx="218">
                  <c:v>113.13488790076626</c:v>
                </c:pt>
                <c:pt idx="219">
                  <c:v>106.44243938098556</c:v>
                </c:pt>
                <c:pt idx="220">
                  <c:v>99.545098979333389</c:v>
                </c:pt>
                <c:pt idx="221">
                  <c:v>92.53621731907279</c:v>
                </c:pt>
                <c:pt idx="222">
                  <c:v>85.504780829423964</c:v>
                </c:pt>
                <c:pt idx="223">
                  <c:v>78.533662118808294</c:v>
                </c:pt>
                <c:pt idx="224">
                  <c:v>71.698174279207734</c:v>
                </c:pt>
                <c:pt idx="225">
                  <c:v>65.064955958734842</c:v>
                </c:pt>
                <c:pt idx="226">
                  <c:v>58.69119865525299</c:v>
                </c:pt>
                <c:pt idx="227">
                  <c:v>52.624213024956511</c:v>
                </c:pt>
                <c:pt idx="228">
                  <c:v>46.901317758198665</c:v>
                </c:pt>
                <c:pt idx="229">
                  <c:v>41.550023301904126</c:v>
                </c:pt>
                <c:pt idx="230">
                  <c:v>36.588473792479718</c:v>
                </c:pt>
                <c:pt idx="231">
                  <c:v>32.026104222772382</c:v>
                </c:pt>
                <c:pt idx="232">
                  <c:v>27.864466151175534</c:v>
                </c:pt>
                <c:pt idx="233">
                  <c:v>24.098174067233643</c:v>
                </c:pt>
                <c:pt idx="234">
                  <c:v>20.715925623096044</c:v>
                </c:pt>
                <c:pt idx="235">
                  <c:v>17.701551990651403</c:v>
                </c:pt>
                <c:pt idx="236">
                  <c:v>15.035059209175085</c:v>
                </c:pt>
                <c:pt idx="237">
                  <c:v>12.693627112308814</c:v>
                </c:pt>
                <c:pt idx="238">
                  <c:v>10.652538827185085</c:v>
                </c:pt>
                <c:pt idx="239">
                  <c:v>8.8860205072667924</c:v>
                </c:pt>
                <c:pt idx="240">
                  <c:v>7.3679775243027334</c:v>
                </c:pt>
                <c:pt idx="241">
                  <c:v>6.0726194952068511</c:v>
                </c:pt>
                <c:pt idx="242">
                  <c:v>4.974972018638427</c:v>
                </c:pt>
                <c:pt idx="243">
                  <c:v>4.0512776792644312</c:v>
                </c:pt>
                <c:pt idx="244">
                  <c:v>3.279292652368742</c:v>
                </c:pt>
                <c:pt idx="245">
                  <c:v>2.6384880800072685</c:v>
                </c:pt>
                <c:pt idx="246">
                  <c:v>2.1101673202069047</c:v>
                </c:pt>
                <c:pt idx="247">
                  <c:v>1.6775112647144705</c:v>
                </c:pt>
                <c:pt idx="248">
                  <c:v>1.3255642822027802</c:v>
                </c:pt>
                <c:pt idx="249">
                  <c:v>1.0411730959893299</c:v>
                </c:pt>
                <c:pt idx="250">
                  <c:v>0.81289018019787285</c:v>
                </c:pt>
                <c:pt idx="251">
                  <c:v>0.63085218704529289</c:v>
                </c:pt>
                <c:pt idx="252">
                  <c:v>0.48664262337192482</c:v>
                </c:pt>
                <c:pt idx="253">
                  <c:v>0.37314658566228476</c:v>
                </c:pt>
                <c:pt idx="254">
                  <c:v>0.28440393140078241</c:v>
                </c:pt>
                <c:pt idx="255">
                  <c:v>0.21546588360480634</c:v>
                </c:pt>
                <c:pt idx="256">
                  <c:v>0.16225878879393665</c:v>
                </c:pt>
                <c:pt idx="257">
                  <c:v>0.12145761273371238</c:v>
                </c:pt>
                <c:pt idx="258">
                  <c:v>9.037078350339911E-2</c:v>
                </c:pt>
                <c:pt idx="259">
                  <c:v>6.6837184993807905E-2</c:v>
                </c:pt>
                <c:pt idx="260">
                  <c:v>4.9135462557762508E-2</c:v>
                </c:pt>
                <c:pt idx="261">
                  <c:v>3.590531517130139E-2</c:v>
                </c:pt>
                <c:pt idx="262">
                  <c:v>2.6080098873751584E-2</c:v>
                </c:pt>
                <c:pt idx="263">
                  <c:v>1.8829835227839539E-2</c:v>
                </c:pt>
                <c:pt idx="264">
                  <c:v>1.3513585748208889E-2</c:v>
                </c:pt>
                <c:pt idx="265">
                  <c:v>9.6400986817191565E-3</c:v>
                </c:pt>
                <c:pt idx="266">
                  <c:v>6.8356395421632415E-3</c:v>
                </c:pt>
                <c:pt idx="267">
                  <c:v>4.8179648031398967E-3</c:v>
                </c:pt>
                <c:pt idx="268">
                  <c:v>3.3754749433135057E-3</c:v>
                </c:pt>
                <c:pt idx="269">
                  <c:v>2.3506769558071651E-3</c:v>
                </c:pt>
                <c:pt idx="270">
                  <c:v>1.6271882783205262E-3</c:v>
                </c:pt>
                <c:pt idx="271">
                  <c:v>1.11961693842269E-3</c:v>
                </c:pt>
                <c:pt idx="272">
                  <c:v>7.657515933507706E-4</c:v>
                </c:pt>
                <c:pt idx="273">
                  <c:v>5.2058680243698965E-4</c:v>
                </c:pt>
                <c:pt idx="274">
                  <c:v>3.5179138081378882E-4</c:v>
                </c:pt>
                <c:pt idx="275">
                  <c:v>2.3630016845384072E-4</c:v>
                </c:pt>
                <c:pt idx="276">
                  <c:v>1.5777190291307112E-4</c:v>
                </c:pt>
                <c:pt idx="277">
                  <c:v>1.0470853708176654E-4</c:v>
                </c:pt>
                <c:pt idx="278">
                  <c:v>6.9075067204583368E-5</c:v>
                </c:pt>
                <c:pt idx="279">
                  <c:v>4.5294694640204255E-5</c:v>
                </c:pt>
                <c:pt idx="280">
                  <c:v>2.9522977262652715E-5</c:v>
                </c:pt>
                <c:pt idx="281">
                  <c:v>1.9127568406366935E-5</c:v>
                </c:pt>
                <c:pt idx="282">
                  <c:v>1.2318169377765189E-5</c:v>
                </c:pt>
                <c:pt idx="283">
                  <c:v>7.8853209531989085E-6</c:v>
                </c:pt>
                <c:pt idx="284">
                  <c:v>5.0174074959803384E-6</c:v>
                </c:pt>
                <c:pt idx="285">
                  <c:v>3.1734098801519584E-6</c:v>
                </c:pt>
                <c:pt idx="286">
                  <c:v>1.9950774534220613E-6</c:v>
                </c:pt>
                <c:pt idx="287">
                  <c:v>1.246752212547784E-6</c:v>
                </c:pt>
                <c:pt idx="288">
                  <c:v>7.7443920496849691E-7</c:v>
                </c:pt>
                <c:pt idx="289">
                  <c:v>4.7816888113391751E-7</c:v>
                </c:pt>
                <c:pt idx="290">
                  <c:v>2.934688996664393E-7</c:v>
                </c:pt>
                <c:pt idx="291">
                  <c:v>1.7903158400041688E-7</c:v>
                </c:pt>
                <c:pt idx="292">
                  <c:v>1.0856354606251437E-7</c:v>
                </c:pt>
                <c:pt idx="293">
                  <c:v>6.5437271515508456E-8</c:v>
                </c:pt>
                <c:pt idx="294">
                  <c:v>3.9206054623276771E-8</c:v>
                </c:pt>
                <c:pt idx="295">
                  <c:v>2.3348978999517743E-8</c:v>
                </c:pt>
                <c:pt idx="296">
                  <c:v>1.3821954033088645E-8</c:v>
                </c:pt>
                <c:pt idx="297">
                  <c:v>8.133131420298906E-9</c:v>
                </c:pt>
                <c:pt idx="298">
                  <c:v>4.7569975907610817E-9</c:v>
                </c:pt>
                <c:pt idx="299">
                  <c:v>2.7656350390455761E-9</c:v>
                </c:pt>
                <c:pt idx="300">
                  <c:v>1.5982459112908012E-9</c:v>
                </c:pt>
                <c:pt idx="301">
                  <c:v>9.1807705021623617E-10</c:v>
                </c:pt>
                <c:pt idx="302">
                  <c:v>5.242053586190989E-10</c:v>
                </c:pt>
                <c:pt idx="303">
                  <c:v>2.9751617163282131E-10</c:v>
                </c:pt>
                <c:pt idx="304">
                  <c:v>1.678442600075896E-10</c:v>
                </c:pt>
                <c:pt idx="305">
                  <c:v>9.4121579412221511E-11</c:v>
                </c:pt>
                <c:pt idx="306">
                  <c:v>5.2463675691472916E-11</c:v>
                </c:pt>
                <c:pt idx="307">
                  <c:v>2.9067991131022252E-11</c:v>
                </c:pt>
                <c:pt idx="308">
                  <c:v>1.6008775679768719E-11</c:v>
                </c:pt>
                <c:pt idx="309">
                  <c:v>8.7637103499637529E-12</c:v>
                </c:pt>
                <c:pt idx="310">
                  <c:v>4.7687516672224295E-12</c:v>
                </c:pt>
                <c:pt idx="311">
                  <c:v>2.5793376347153224E-12</c:v>
                </c:pt>
                <c:pt idx="312">
                  <c:v>1.3867509707039552E-12</c:v>
                </c:pt>
                <c:pt idx="313">
                  <c:v>7.4109785805862336E-13</c:v>
                </c:pt>
                <c:pt idx="314">
                  <c:v>3.9367644788422009E-13</c:v>
                </c:pt>
                <c:pt idx="315">
                  <c:v>2.078691808711709E-13</c:v>
                </c:pt>
                <c:pt idx="316">
                  <c:v>1.091007087210993E-13</c:v>
                </c:pt>
                <c:pt idx="317">
                  <c:v>5.6918288780148149E-14</c:v>
                </c:pt>
                <c:pt idx="318">
                  <c:v>2.9516366454754862E-14</c:v>
                </c:pt>
                <c:pt idx="319">
                  <c:v>1.5214607332631322E-14</c:v>
                </c:pt>
                <c:pt idx="320">
                  <c:v>7.7955255428788152E-15</c:v>
                </c:pt>
                <c:pt idx="321">
                  <c:v>3.9702407751350809E-15</c:v>
                </c:pt>
                <c:pt idx="322">
                  <c:v>2.0099029501306812E-15</c:v>
                </c:pt>
                <c:pt idx="323">
                  <c:v>1.0113934246292167E-15</c:v>
                </c:pt>
                <c:pt idx="324">
                  <c:v>5.0588518351222983E-16</c:v>
                </c:pt>
                <c:pt idx="325">
                  <c:v>2.5151887960123697E-16</c:v>
                </c:pt>
                <c:pt idx="326">
                  <c:v>1.2430139870054381E-16</c:v>
                </c:pt>
                <c:pt idx="327">
                  <c:v>6.1061608050751716E-17</c:v>
                </c:pt>
                <c:pt idx="328">
                  <c:v>2.9815854109378285E-17</c:v>
                </c:pt>
                <c:pt idx="329">
                  <c:v>1.4471483977462029E-17</c:v>
                </c:pt>
                <c:pt idx="330">
                  <c:v>6.9817722437926702E-18</c:v>
                </c:pt>
                <c:pt idx="331">
                  <c:v>3.3481513564111373E-18</c:v>
                </c:pt>
                <c:pt idx="332">
                  <c:v>1.5959941070190485E-18</c:v>
                </c:pt>
                <c:pt idx="333">
                  <c:v>7.5621324600551879E-19</c:v>
                </c:pt>
                <c:pt idx="334">
                  <c:v>3.5615912279812132E-19</c:v>
                </c:pt>
                <c:pt idx="335">
                  <c:v>1.6673649259044461E-19</c:v>
                </c:pt>
                <c:pt idx="336">
                  <c:v>7.7589695241853302E-20</c:v>
                </c:pt>
                <c:pt idx="337">
                  <c:v>3.588923707973713E-20</c:v>
                </c:pt>
                <c:pt idx="338">
                  <c:v>1.6501035648708894E-20</c:v>
                </c:pt>
                <c:pt idx="339">
                  <c:v>7.5412784128019609E-21</c:v>
                </c:pt>
                <c:pt idx="340">
                  <c:v>3.4258279044397243E-21</c:v>
                </c:pt>
                <c:pt idx="341">
                  <c:v>1.5469379943353701E-21</c:v>
                </c:pt>
                <c:pt idx="342">
                  <c:v>6.9433181565628556E-22</c:v>
                </c:pt>
                <c:pt idx="343">
                  <c:v>3.0977618106553675E-22</c:v>
                </c:pt>
                <c:pt idx="344">
                  <c:v>1.3737755188954914E-22</c:v>
                </c:pt>
                <c:pt idx="345">
                  <c:v>6.055783217904924E-23</c:v>
                </c:pt>
                <c:pt idx="346">
                  <c:v>2.653454611417606E-23</c:v>
                </c:pt>
                <c:pt idx="347">
                  <c:v>1.155685866804785E-23</c:v>
                </c:pt>
                <c:pt idx="348">
                  <c:v>5.003279181437367E-24</c:v>
                </c:pt>
                <c:pt idx="349">
                  <c:v>2.1530616616157523E-24</c:v>
                </c:pt>
                <c:pt idx="350">
                  <c:v>9.2096896259446323E-25</c:v>
                </c:pt>
                <c:pt idx="351">
                  <c:v>3.9157983298751424E-25</c:v>
                </c:pt>
                <c:pt idx="352">
                  <c:v>1.6549406940278794E-25</c:v>
                </c:pt>
                <c:pt idx="353">
                  <c:v>6.9523455462282811E-26</c:v>
                </c:pt>
                <c:pt idx="354">
                  <c:v>2.9031338486045055E-26</c:v>
                </c:pt>
                <c:pt idx="355">
                  <c:v>1.2050069875952927E-26</c:v>
                </c:pt>
                <c:pt idx="356">
                  <c:v>4.9716307681813201E-27</c:v>
                </c:pt>
                <c:pt idx="357">
                  <c:v>2.0388954877985309E-27</c:v>
                </c:pt>
                <c:pt idx="358">
                  <c:v>8.3114703182197912E-28</c:v>
                </c:pt>
                <c:pt idx="359">
                  <c:v>3.3678097325604012E-28</c:v>
                </c:pt>
                <c:pt idx="360">
                  <c:v>1.3564507590454615E-28</c:v>
                </c:pt>
                <c:pt idx="361">
                  <c:v>5.4305937323640115E-29</c:v>
                </c:pt>
                <c:pt idx="362">
                  <c:v>2.1611125781423843E-29</c:v>
                </c:pt>
                <c:pt idx="363">
                  <c:v>8.5485855822503271E-30</c:v>
                </c:pt>
                <c:pt idx="364">
                  <c:v>3.3612276899044081E-30</c:v>
                </c:pt>
                <c:pt idx="365">
                  <c:v>1.3136763977726209E-30</c:v>
                </c:pt>
                <c:pt idx="366">
                  <c:v>5.1034710751268378E-31</c:v>
                </c:pt>
                <c:pt idx="367">
                  <c:v>1.9707417355589958E-31</c:v>
                </c:pt>
                <c:pt idx="368">
                  <c:v>7.5645059042028673E-32</c:v>
                </c:pt>
                <c:pt idx="369">
                  <c:v>2.8861454517416238E-32</c:v>
                </c:pt>
                <c:pt idx="370">
                  <c:v>1.0945677754446111E-32</c:v>
                </c:pt>
                <c:pt idx="371">
                  <c:v>4.1262344243082514E-33</c:v>
                </c:pt>
                <c:pt idx="372">
                  <c:v>1.5461510995560637E-33</c:v>
                </c:pt>
                <c:pt idx="373">
                  <c:v>5.7588632402431533E-34</c:v>
                </c:pt>
                <c:pt idx="374">
                  <c:v>2.1321040373975334E-34</c:v>
                </c:pt>
                <c:pt idx="375">
                  <c:v>7.8463344468192726E-35</c:v>
                </c:pt>
                <c:pt idx="376">
                  <c:v>2.870199172829108E-35</c:v>
                </c:pt>
                <c:pt idx="377">
                  <c:v>1.0436239808176125E-35</c:v>
                </c:pt>
                <c:pt idx="378">
                  <c:v>3.7719233676352441E-36</c:v>
                </c:pt>
                <c:pt idx="379">
                  <c:v>1.3550910207796635E-36</c:v>
                </c:pt>
                <c:pt idx="380">
                  <c:v>4.8390584748838789E-37</c:v>
                </c:pt>
                <c:pt idx="381">
                  <c:v>1.7176713370234158E-37</c:v>
                </c:pt>
                <c:pt idx="382">
                  <c:v>6.0604666111891943E-38</c:v>
                </c:pt>
                <c:pt idx="383">
                  <c:v>2.1254889579439256E-38</c:v>
                </c:pt>
                <c:pt idx="384">
                  <c:v>7.4096627094353329E-39</c:v>
                </c:pt>
                <c:pt idx="385">
                  <c:v>2.5675849484116465E-39</c:v>
                </c:pt>
                <c:pt idx="386">
                  <c:v>8.8437813946723155E-40</c:v>
                </c:pt>
                <c:pt idx="387">
                  <c:v>3.0278752119207768E-40</c:v>
                </c:pt>
                <c:pt idx="388">
                  <c:v>1.0304448240590893E-40</c:v>
                </c:pt>
                <c:pt idx="389">
                  <c:v>3.4857666261752538E-41</c:v>
                </c:pt>
                <c:pt idx="390">
                  <c:v>1.1720838146058738E-41</c:v>
                </c:pt>
                <c:pt idx="391">
                  <c:v>3.9174713222833731E-42</c:v>
                </c:pt>
                <c:pt idx="392">
                  <c:v>1.3014868334709724E-42</c:v>
                </c:pt>
                <c:pt idx="393">
                  <c:v>4.2979417755313358E-43</c:v>
                </c:pt>
                <c:pt idx="394">
                  <c:v>1.4108085160051108E-43</c:v>
                </c:pt>
                <c:pt idx="395">
                  <c:v>4.6032272250483868E-44</c:v>
                </c:pt>
                <c:pt idx="396">
                  <c:v>1.4929441094786343E-44</c:v>
                </c:pt>
                <c:pt idx="397">
                  <c:v>4.8129514623100842E-45</c:v>
                </c:pt>
                <c:pt idx="398">
                  <c:v>1.5422905946102162E-45</c:v>
                </c:pt>
                <c:pt idx="399">
                  <c:v>4.9125584897243696E-46</c:v>
                </c:pt>
                <c:pt idx="400">
                  <c:v>1.5553783665030167E-46</c:v>
                </c:pt>
                <c:pt idx="401">
                  <c:v>4.8949827979543796E-47</c:v>
                </c:pt>
                <c:pt idx="402">
                  <c:v>1.5312746101537814E-47</c:v>
                </c:pt>
                <c:pt idx="403">
                  <c:v>4.7614780777686746E-48</c:v>
                </c:pt>
                <c:pt idx="404">
                  <c:v>1.4716932316383784E-48</c:v>
                </c:pt>
                <c:pt idx="405">
                  <c:v>4.521469356402578E-49</c:v>
                </c:pt>
                <c:pt idx="406">
                  <c:v>1.3807933505584871E-49</c:v>
                </c:pt>
                <c:pt idx="407">
                  <c:v>4.1914527810547823E-50</c:v>
                </c:pt>
                <c:pt idx="408">
                  <c:v>1.2646992611420771E-50</c:v>
                </c:pt>
                <c:pt idx="409">
                  <c:v>3.7931214430082408E-51</c:v>
                </c:pt>
                <c:pt idx="410">
                  <c:v>1.1308188158999937E-51</c:v>
                </c:pt>
                <c:pt idx="411">
                  <c:v>3.3510129074470325E-52</c:v>
                </c:pt>
                <c:pt idx="412">
                  <c:v>9.8706549618639176E-53</c:v>
                </c:pt>
                <c:pt idx="413">
                  <c:v>2.8900319046870236E-53</c:v>
                </c:pt>
                <c:pt idx="414">
                  <c:v>8.4109702968744832E-54</c:v>
                </c:pt>
                <c:pt idx="415">
                  <c:v>2.4331918729719805E-54</c:v>
                </c:pt>
                <c:pt idx="416">
                  <c:v>6.9967025473329443E-55</c:v>
                </c:pt>
                <c:pt idx="417">
                  <c:v>1.9998492556185455E-55</c:v>
                </c:pt>
                <c:pt idx="418">
                  <c:v>5.6818256921803839E-56</c:v>
                </c:pt>
                <c:pt idx="419">
                  <c:v>1.6045946788215292E-56</c:v>
                </c:pt>
                <c:pt idx="420">
                  <c:v>4.5043236139683033E-57</c:v>
                </c:pt>
                <c:pt idx="421">
                  <c:v>1.2568418059410556E-57</c:v>
                </c:pt>
                <c:pt idx="422">
                  <c:v>3.4859282756526419E-58</c:v>
                </c:pt>
                <c:pt idx="423">
                  <c:v>9.6104355808492708E-59</c:v>
                </c:pt>
                <c:pt idx="424">
                  <c:v>2.6336283750851439E-59</c:v>
                </c:pt>
                <c:pt idx="425">
                  <c:v>7.1738568991895614E-60</c:v>
                </c:pt>
                <c:pt idx="426">
                  <c:v>1.9423957618343827E-60</c:v>
                </c:pt>
                <c:pt idx="427">
                  <c:v>5.2276864365788594E-61</c:v>
                </c:pt>
                <c:pt idx="428">
                  <c:v>1.3985182379998265E-61</c:v>
                </c:pt>
                <c:pt idx="429">
                  <c:v>3.7188917276802011E-62</c:v>
                </c:pt>
                <c:pt idx="430">
                  <c:v>9.8298237372002515E-63</c:v>
                </c:pt>
                <c:pt idx="431">
                  <c:v>2.5826450493104078E-63</c:v>
                </c:pt>
                <c:pt idx="432">
                  <c:v>6.7448222642300927E-64</c:v>
                </c:pt>
                <c:pt idx="433">
                  <c:v>1.7509070581339035E-64</c:v>
                </c:pt>
                <c:pt idx="434">
                  <c:v>4.5179609496253422E-65</c:v>
                </c:pt>
                <c:pt idx="435">
                  <c:v>1.1588004311481087E-65</c:v>
                </c:pt>
                <c:pt idx="436">
                  <c:v>2.9543477867303735E-66</c:v>
                </c:pt>
                <c:pt idx="437">
                  <c:v>7.4868888606926844E-67</c:v>
                </c:pt>
                <c:pt idx="438">
                  <c:v>1.8859403358900532E-67</c:v>
                </c:pt>
                <c:pt idx="439">
                  <c:v>4.722166630546843E-68</c:v>
                </c:pt>
                <c:pt idx="440">
                  <c:v>1.175280316078239E-68</c:v>
                </c:pt>
                <c:pt idx="441">
                  <c:v>2.9075581754964642E-69</c:v>
                </c:pt>
                <c:pt idx="442">
                  <c:v>7.149936081811247E-70</c:v>
                </c:pt>
                <c:pt idx="443">
                  <c:v>1.7476831600700967E-70</c:v>
                </c:pt>
                <c:pt idx="444">
                  <c:v>4.2462938006614755E-71</c:v>
                </c:pt>
                <c:pt idx="445">
                  <c:v>1.0255200922945882E-71</c:v>
                </c:pt>
                <c:pt idx="446">
                  <c:v>2.4618699281229941E-72</c:v>
                </c:pt>
                <c:pt idx="447">
                  <c:v>5.8745259842538849E-73</c:v>
                </c:pt>
                <c:pt idx="448">
                  <c:v>1.3933728713592128E-73</c:v>
                </c:pt>
                <c:pt idx="449">
                  <c:v>3.2851005587104327E-74</c:v>
                </c:pt>
                <c:pt idx="450">
                  <c:v>7.6986890950831168E-75</c:v>
                </c:pt>
                <c:pt idx="451">
                  <c:v>1.793377391805231E-75</c:v>
                </c:pt>
                <c:pt idx="452">
                  <c:v>4.1525358980312663E-76</c:v>
                </c:pt>
                <c:pt idx="453">
                  <c:v>9.557446957755392E-77</c:v>
                </c:pt>
                <c:pt idx="454">
                  <c:v>2.1865388247239951E-77</c:v>
                </c:pt>
                <c:pt idx="455">
                  <c:v>4.9723224657660258E-78</c:v>
                </c:pt>
                <c:pt idx="456">
                  <c:v>1.1239530606779984E-78</c:v>
                </c:pt>
                <c:pt idx="457">
                  <c:v>2.5253632644591677E-79</c:v>
                </c:pt>
                <c:pt idx="458">
                  <c:v>5.6400939572921038E-80</c:v>
                </c:pt>
                <c:pt idx="459">
                  <c:v>1.2520901959334314E-80</c:v>
                </c:pt>
                <c:pt idx="460">
                  <c:v>2.7629414825796891E-81</c:v>
                </c:pt>
                <c:pt idx="461">
                  <c:v>6.0603060196746925E-82</c:v>
                </c:pt>
                <c:pt idx="462">
                  <c:v>1.3213084683938873E-82</c:v>
                </c:pt>
                <c:pt idx="463">
                  <c:v>2.8635230148124309E-83</c:v>
                </c:pt>
                <c:pt idx="464">
                  <c:v>6.1685619892660163E-84</c:v>
                </c:pt>
                <c:pt idx="465">
                  <c:v>1.3208514725644551E-84</c:v>
                </c:pt>
                <c:pt idx="466">
                  <c:v>2.8113235579989275E-85</c:v>
                </c:pt>
                <c:pt idx="467">
                  <c:v>5.947774229948934E-86</c:v>
                </c:pt>
                <c:pt idx="468">
                  <c:v>1.2507914784964263E-86</c:v>
                </c:pt>
                <c:pt idx="469">
                  <c:v>2.6145812870238623E-87</c:v>
                </c:pt>
                <c:pt idx="470">
                  <c:v>5.4325806094298041E-88</c:v>
                </c:pt>
                <c:pt idx="471">
                  <c:v>1.122010718319132E-88</c:v>
                </c:pt>
                <c:pt idx="472">
                  <c:v>2.3034279272869362E-89</c:v>
                </c:pt>
                <c:pt idx="473">
                  <c:v>4.7004457672019743E-90</c:v>
                </c:pt>
                <c:pt idx="474">
                  <c:v>9.5343317736143672E-91</c:v>
                </c:pt>
                <c:pt idx="475">
                  <c:v>1.9223314459846892E-91</c:v>
                </c:pt>
                <c:pt idx="476">
                  <c:v>3.8525925114089875E-92</c:v>
                </c:pt>
                <c:pt idx="477">
                  <c:v>7.6747577809579803E-93</c:v>
                </c:pt>
                <c:pt idx="478">
                  <c:v>1.5197182378477422E-93</c:v>
                </c:pt>
                <c:pt idx="479">
                  <c:v>2.991219399840059E-94</c:v>
                </c:pt>
                <c:pt idx="480">
                  <c:v>5.8522147999498152E-95</c:v>
                </c:pt>
                <c:pt idx="481">
                  <c:v>1.1380963834336609E-95</c:v>
                </c:pt>
                <c:pt idx="482">
                  <c:v>2.200009845084149E-96</c:v>
                </c:pt>
                <c:pt idx="483">
                  <c:v>4.2272409320901202E-97</c:v>
                </c:pt>
                <c:pt idx="484">
                  <c:v>8.0737662929449442E-98</c:v>
                </c:pt>
                <c:pt idx="485">
                  <c:v>1.5327881795799852E-98</c:v>
                </c:pt>
                <c:pt idx="486">
                  <c:v>2.892510253223167E-99</c:v>
                </c:pt>
                <c:pt idx="487">
                  <c:v>5.4256836409263845E-100</c:v>
                </c:pt>
                <c:pt idx="488">
                  <c:v>1.011627958951695E-100</c:v>
                </c:pt>
                <c:pt idx="489">
                  <c:v>1.8748821562026996E-101</c:v>
                </c:pt>
                <c:pt idx="490">
                  <c:v>3.4539331189778854E-102</c:v>
                </c:pt>
                <c:pt idx="491">
                  <c:v>6.3247107355880583E-103</c:v>
                </c:pt>
                <c:pt idx="492">
                  <c:v>1.1512090824021366E-103</c:v>
                </c:pt>
                <c:pt idx="493">
                  <c:v>2.0828334456181768E-104</c:v>
                </c:pt>
                <c:pt idx="494">
                  <c:v>3.7457748923873184E-105</c:v>
                </c:pt>
                <c:pt idx="495">
                  <c:v>6.6960024144911974E-106</c:v>
                </c:pt>
                <c:pt idx="496">
                  <c:v>1.1898064659625245E-106</c:v>
                </c:pt>
                <c:pt idx="497">
                  <c:v>2.1014731416978905E-107</c:v>
                </c:pt>
                <c:pt idx="498">
                  <c:v>3.6894205180874097E-108</c:v>
                </c:pt>
                <c:pt idx="499">
                  <c:v>6.4384194912260022E-109</c:v>
                </c:pt>
                <c:pt idx="500">
                  <c:v>1.116830269380284E-109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1.9825473035953888E-28</c:v>
                </c:pt>
                <c:pt idx="1">
                  <c:v>4.9180849415852965E-28</c:v>
                </c:pt>
                <c:pt idx="2">
                  <c:v>1.2127053347458764E-27</c:v>
                </c:pt>
                <c:pt idx="3">
                  <c:v>2.9723595788065298E-27</c:v>
                </c:pt>
                <c:pt idx="4">
                  <c:v>7.2415944794553391E-27</c:v>
                </c:pt>
                <c:pt idx="5">
                  <c:v>1.7536941431799721E-26</c:v>
                </c:pt>
                <c:pt idx="6">
                  <c:v>4.2214368588824992E-26</c:v>
                </c:pt>
                <c:pt idx="7">
                  <c:v>1.0100748086634589E-25</c:v>
                </c:pt>
                <c:pt idx="8">
                  <c:v>2.4023350511082043E-25</c:v>
                </c:pt>
                <c:pt idx="9">
                  <c:v>5.6793732518522321E-25</c:v>
                </c:pt>
                <c:pt idx="10">
                  <c:v>1.3346089760704089E-24</c:v>
                </c:pt>
                <c:pt idx="11">
                  <c:v>3.1174138962620396E-24</c:v>
                </c:pt>
                <c:pt idx="12">
                  <c:v>7.2380518261770055E-24</c:v>
                </c:pt>
                <c:pt idx="13">
                  <c:v>1.6704585577698533E-23</c:v>
                </c:pt>
                <c:pt idx="14">
                  <c:v>3.8320972231121453E-23</c:v>
                </c:pt>
                <c:pt idx="15">
                  <c:v>8.7382432053983571E-23</c:v>
                </c:pt>
                <c:pt idx="16">
                  <c:v>1.9806080180554413E-22</c:v>
                </c:pt>
                <c:pt idx="17">
                  <c:v>4.4623099576722283E-22</c:v>
                </c:pt>
                <c:pt idx="18">
                  <c:v>9.9932725049455713E-22</c:v>
                </c:pt>
                <c:pt idx="19">
                  <c:v>2.2245517988857419E-21</c:v>
                </c:pt>
                <c:pt idx="20">
                  <c:v>4.9222550267461865E-21</c:v>
                </c:pt>
                <c:pt idx="21">
                  <c:v>1.0826111493837187E-20</c:v>
                </c:pt>
                <c:pt idx="22">
                  <c:v>2.3668333250136121E-20</c:v>
                </c:pt>
                <c:pt idx="23">
                  <c:v>5.1433923133696637E-20</c:v>
                </c:pt>
                <c:pt idx="24">
                  <c:v>1.1110111649248263E-19</c:v>
                </c:pt>
                <c:pt idx="25">
                  <c:v>2.3854701750126393E-19</c:v>
                </c:pt>
                <c:pt idx="26">
                  <c:v>5.0911554138844924E-19</c:v>
                </c:pt>
                <c:pt idx="27">
                  <c:v>1.0800541104137887E-18</c:v>
                </c:pt>
                <c:pt idx="28">
                  <c:v>2.2775161715739361E-18</c:v>
                </c:pt>
                <c:pt idx="29">
                  <c:v>4.7738000046291598E-18</c:v>
                </c:pt>
                <c:pt idx="30">
                  <c:v>9.9461216697121063E-18</c:v>
                </c:pt>
                <c:pt idx="31">
                  <c:v>2.0598239834021075E-17</c:v>
                </c:pt>
                <c:pt idx="32">
                  <c:v>4.2402674422880574E-17</c:v>
                </c:pt>
                <c:pt idx="33">
                  <c:v>8.6764722864487306E-17</c:v>
                </c:pt>
                <c:pt idx="34">
                  <c:v>1.764736687596411E-16</c:v>
                </c:pt>
                <c:pt idx="35">
                  <c:v>3.5678241499629439E-16</c:v>
                </c:pt>
                <c:pt idx="36">
                  <c:v>7.1699109714261785E-16</c:v>
                </c:pt>
                <c:pt idx="37">
                  <c:v>1.4322237830109483E-15</c:v>
                </c:pt>
                <c:pt idx="38">
                  <c:v>2.8437721399316208E-15</c:v>
                </c:pt>
                <c:pt idx="39">
                  <c:v>5.6126182621388271E-15</c:v>
                </c:pt>
                <c:pt idx="40">
                  <c:v>1.1010904875640646E-14</c:v>
                </c:pt>
                <c:pt idx="41">
                  <c:v>2.1471743591621632E-14</c:v>
                </c:pt>
                <c:pt idx="42">
                  <c:v>4.1619648665379988E-14</c:v>
                </c:pt>
                <c:pt idx="43">
                  <c:v>8.018927797195621E-14</c:v>
                </c:pt>
                <c:pt idx="44">
                  <c:v>1.5357516559209115E-13</c:v>
                </c:pt>
                <c:pt idx="45">
                  <c:v>2.9235631374100368E-13</c:v>
                </c:pt>
                <c:pt idx="46">
                  <c:v>5.5321093788739079E-13</c:v>
                </c:pt>
                <c:pt idx="47">
                  <c:v>1.0405329444511403E-12</c:v>
                </c:pt>
                <c:pt idx="48">
                  <c:v>1.9453946073420817E-12</c:v>
                </c:pt>
                <c:pt idx="49">
                  <c:v>3.6153169406247582E-12</c:v>
                </c:pt>
                <c:pt idx="50">
                  <c:v>6.678390976275052E-12</c:v>
                </c:pt>
                <c:pt idx="51">
                  <c:v>1.2262643449311428E-11</c:v>
                </c:pt>
                <c:pt idx="52">
                  <c:v>2.2381189116426029E-11</c:v>
                </c:pt>
                <c:pt idx="53">
                  <c:v>4.0604017747873475E-11</c:v>
                </c:pt>
                <c:pt idx="54">
                  <c:v>7.3222011746889949E-11</c:v>
                </c:pt>
                <c:pt idx="55">
                  <c:v>1.3125054048931341E-10</c:v>
                </c:pt>
                <c:pt idx="56">
                  <c:v>2.3385536626707375E-10</c:v>
                </c:pt>
                <c:pt idx="57">
                  <c:v>4.1417165703489606E-10</c:v>
                </c:pt>
                <c:pt idx="58">
                  <c:v>7.2912200729697148E-10</c:v>
                </c:pt>
                <c:pt idx="59">
                  <c:v>1.2758711992896374E-9</c:v>
                </c:pt>
                <c:pt idx="60">
                  <c:v>2.2192194860684285E-9</c:v>
                </c:pt>
                <c:pt idx="61">
                  <c:v>3.8368999609152473E-9</c:v>
                </c:pt>
                <c:pt idx="62">
                  <c:v>6.5939779541748978E-9</c:v>
                </c:pt>
                <c:pt idx="63">
                  <c:v>1.1264224602431565E-8</c:v>
                </c:pt>
                <c:pt idx="64">
                  <c:v>1.912678200142859E-8</c:v>
                </c:pt>
                <c:pt idx="65">
                  <c:v>3.2282659868201352E-8</c:v>
                </c:pt>
                <c:pt idx="66">
                  <c:v>5.4160605207580804E-8</c:v>
                </c:pt>
                <c:pt idx="67">
                  <c:v>9.0320119344180958E-8</c:v>
                </c:pt>
                <c:pt idx="68">
                  <c:v>1.4971740559645572E-7</c:v>
                </c:pt>
                <c:pt idx="69">
                  <c:v>2.4668734940689675E-7</c:v>
                </c:pt>
                <c:pt idx="70">
                  <c:v>4.0402501991488922E-7</c:v>
                </c:pt>
                <c:pt idx="71">
                  <c:v>6.5774330761722099E-7</c:v>
                </c:pt>
                <c:pt idx="72">
                  <c:v>1.0643670252984038E-6</c:v>
                </c:pt>
                <c:pt idx="73">
                  <c:v>1.7120371357829725E-6</c:v>
                </c:pt>
                <c:pt idx="74">
                  <c:v>2.7372958936999307E-6</c:v>
                </c:pt>
                <c:pt idx="75">
                  <c:v>4.3502789615653503E-6</c:v>
                </c:pt>
                <c:pt idx="76">
                  <c:v>6.8722549678342242E-6</c:v>
                </c:pt>
                <c:pt idx="77">
                  <c:v>1.0791162108210194E-5</c:v>
                </c:pt>
                <c:pt idx="78">
                  <c:v>1.6843175169826894E-5</c:v>
                </c:pt>
                <c:pt idx="79">
                  <c:v>2.6131630573720841E-5</c:v>
                </c:pt>
                <c:pt idx="80">
                  <c:v>4.0299146686473015E-5</c:v>
                </c:pt>
                <c:pt idx="81">
                  <c:v>6.1774890824344231E-5</c:v>
                </c:pt>
                <c:pt idx="82">
                  <c:v>9.4127152044612213E-5</c:v>
                </c:pt>
                <c:pt idx="83">
                  <c:v>1.4256228467446068E-4</c:v>
                </c:pt>
                <c:pt idx="84">
                  <c:v>2.1462542617125922E-4</c:v>
                </c:pt>
                <c:pt idx="85">
                  <c:v>3.2117703924067014E-4</c:v>
                </c:pt>
                <c:pt idx="86">
                  <c:v>4.7774330082077821E-4</c:v>
                </c:pt>
                <c:pt idx="87">
                  <c:v>7.063688145099176E-4</c:v>
                </c:pt>
                <c:pt idx="88">
                  <c:v>1.0381383260527344E-3</c:v>
                </c:pt>
                <c:pt idx="89">
                  <c:v>1.5165814088530061E-3</c:v>
                </c:pt>
                <c:pt idx="90">
                  <c:v>2.2022317867973588E-3</c:v>
                </c:pt>
                <c:pt idx="91">
                  <c:v>3.1786822869862537E-3</c:v>
                </c:pt>
                <c:pt idx="92">
                  <c:v>4.5605583076595915E-3</c:v>
                </c:pt>
                <c:pt idx="93">
                  <c:v>6.5039276171477041E-3</c:v>
                </c:pt>
                <c:pt idx="94">
                  <c:v>9.2197720110782557E-3</c:v>
                </c:pt>
                <c:pt idx="95">
                  <c:v>1.2991265553356167E-2</c:v>
                </c:pt>
                <c:pt idx="96">
                  <c:v>1.8195732121767318E-2</c:v>
                </c:pt>
                <c:pt idx="97">
                  <c:v>2.5332287288948516E-2</c:v>
                </c:pt>
                <c:pt idx="98">
                  <c:v>3.5056299504516948E-2</c:v>
                </c:pt>
                <c:pt idx="99">
                  <c:v>4.8221923807239962E-2</c:v>
                </c:pt>
                <c:pt idx="100">
                  <c:v>6.5934055637677805E-2</c:v>
                </c:pt>
                <c:pt idx="101">
                  <c:v>8.9611107305892862E-2</c:v>
                </c:pt>
                <c:pt idx="102">
                  <c:v>0.12106000661642653</c:v>
                </c:pt>
                <c:pt idx="103">
                  <c:v>0.16256473433603988</c:v>
                </c:pt>
                <c:pt idx="104">
                  <c:v>0.21698953035778593</c:v>
                </c:pt>
                <c:pt idx="105">
                  <c:v>0.28789758172693741</c:v>
                </c:pt>
                <c:pt idx="106">
                  <c:v>0.37968553312576214</c:v>
                </c:pt>
                <c:pt idx="107">
                  <c:v>0.49773350768065466</c:v>
                </c:pt>
                <c:pt idx="108">
                  <c:v>0.64856947296117506</c:v>
                </c:pt>
                <c:pt idx="109">
                  <c:v>0.84004572081551054</c:v>
                </c:pt>
                <c:pt idx="110">
                  <c:v>1.0815239477083474</c:v>
                </c:pt>
                <c:pt idx="111">
                  <c:v>1.3840639359627713</c:v>
                </c:pt>
                <c:pt idx="112">
                  <c:v>1.7606091747302086</c:v>
                </c:pt>
                <c:pt idx="113">
                  <c:v>2.2261609722665932</c:v>
                </c:pt>
                <c:pt idx="114">
                  <c:v>2.7979307709316616</c:v>
                </c:pt>
                <c:pt idx="115">
                  <c:v>3.4954585803817171</c:v>
                </c:pt>
                <c:pt idx="116">
                  <c:v>4.3406838138581705</c:v>
                </c:pt>
                <c:pt idx="117">
                  <c:v>5.3579534901007282</c:v>
                </c:pt>
                <c:pt idx="118">
                  <c:v>6.5739519089343608</c:v>
                </c:pt>
                <c:pt idx="119">
                  <c:v>8.0175356911974962</c:v>
                </c:pt>
                <c:pt idx="120">
                  <c:v>9.7194586620832251</c:v>
                </c:pt>
                <c:pt idx="121">
                  <c:v>11.711972606866905</c:v>
                </c:pt>
                <c:pt idx="122">
                  <c:v>14.02829256770347</c:v>
                </c:pt>
                <c:pt idx="123">
                  <c:v>16.701919165002007</c:v>
                </c:pt>
                <c:pt idx="124">
                  <c:v>19.765815443399266</c:v>
                </c:pt>
                <c:pt idx="125">
                  <c:v>23.251441913881109</c:v>
                </c:pt>
                <c:pt idx="126">
                  <c:v>27.18766065837859</c:v>
                </c:pt>
                <c:pt idx="127">
                  <c:v>31.599527356776711</c:v>
                </c:pt>
                <c:pt idx="128">
                  <c:v>36.506998569817519</c:v>
                </c:pt>
                <c:pt idx="129">
                  <c:v>41.923590156663479</c:v>
                </c:pt>
                <c:pt idx="130">
                  <c:v>47.855030838486222</c:v>
                </c:pt>
                <c:pt idx="131">
                  <c:v>54.297962099961893</c:v>
                </c:pt>
                <c:pt idx="132">
                  <c:v>61.238741283675282</c:v>
                </c:pt>
                <c:pt idx="133">
                  <c:v>68.65240832269113</c:v>
                </c:pt>
                <c:pt idx="134">
                  <c:v>76.501877568819182</c:v>
                </c:pt>
                <c:pt idx="135">
                  <c:v>84.737414196238618</c:v>
                </c:pt>
                <c:pt idx="136">
                  <c:v>93.296449414532717</c:v>
                </c:pt>
                <c:pt idx="137">
                  <c:v>102.10378010559182</c:v>
                </c:pt>
                <c:pt idx="138">
                  <c:v>111.07218659901369</c:v>
                </c:pt>
                <c:pt idx="139">
                  <c:v>120.10348743119459</c:v>
                </c:pt>
                <c:pt idx="140">
                  <c:v>129.09003262428135</c:v>
                </c:pt>
                <c:pt idx="141">
                  <c:v>137.91661800825429</c:v>
                </c:pt>
                <c:pt idx="142">
                  <c:v>146.46278330358936</c:v>
                </c:pt>
                <c:pt idx="143">
                  <c:v>154.60543712298988</c:v>
                </c:pt>
                <c:pt idx="144">
                  <c:v>162.22173384720702</c:v>
                </c:pt>
                <c:pt idx="145">
                  <c:v>169.19211158943307</c:v>
                </c:pt>
                <c:pt idx="146">
                  <c:v>175.40338821636144</c:v>
                </c:pt>
                <c:pt idx="147">
                  <c:v>180.75180452213814</c:v>
                </c:pt>
                <c:pt idx="148">
                  <c:v>185.14590081553689</c:v>
                </c:pt>
                <c:pt idx="149">
                  <c:v>188.5091157675088</c:v>
                </c:pt>
                <c:pt idx="150">
                  <c:v>190.78200444931392</c:v>
                </c:pt>
                <c:pt idx="151">
                  <c:v>191.92398581374422</c:v>
                </c:pt>
                <c:pt idx="152">
                  <c:v>191.91454785204584</c:v>
                </c:pt>
                <c:pt idx="153">
                  <c:v>190.75386042084179</c:v>
                </c:pt>
                <c:pt idx="154">
                  <c:v>188.46277015742194</c:v>
                </c:pt>
                <c:pt idx="155">
                  <c:v>185.08217769607205</c:v>
                </c:pt>
                <c:pt idx="156">
                  <c:v>180.67182318100438</c:v>
                </c:pt>
                <c:pt idx="157">
                  <c:v>175.30853046202415</c:v>
                </c:pt>
                <c:pt idx="158">
                  <c:v>169.08398206736879</c:v>
                </c:pt>
                <c:pt idx="159">
                  <c:v>162.10211495841989</c:v>
                </c:pt>
                <c:pt idx="160">
                  <c:v>154.47624031147078</c:v>
                </c:pt>
                <c:pt idx="161">
                  <c:v>146.32599856611014</c:v>
                </c:pt>
                <c:pt idx="162">
                  <c:v>137.77426347648304</c:v>
                </c:pt>
                <c:pt idx="163">
                  <c:v>128.94410597956346</c:v>
                </c:pt>
                <c:pt idx="164">
                  <c:v>119.95592074520111</c:v>
                </c:pt>
                <c:pt idx="165">
                  <c:v>110.92480596161502</c:v>
                </c:pt>
                <c:pt idx="166">
                  <c:v>101.95827112061545</c:v>
                </c:pt>
                <c:pt idx="167">
                  <c:v>93.154329332197861</c:v>
                </c:pt>
                <c:pt idx="168">
                  <c:v>84.60001112634879</c:v>
                </c:pt>
                <c:pt idx="169">
                  <c:v>76.370316898956332</c:v>
                </c:pt>
                <c:pt idx="170">
                  <c:v>68.527606166770084</c:v>
                </c:pt>
                <c:pt idx="171">
                  <c:v>61.121404521821773</c:v>
                </c:pt>
                <c:pt idx="172">
                  <c:v>54.188594351149234</c:v>
                </c:pt>
                <c:pt idx="173">
                  <c:v>47.753943539559991</c:v>
                </c:pt>
                <c:pt idx="174">
                  <c:v>41.830917808549138</c:v>
                </c:pt>
                <c:pt idx="175">
                  <c:v>36.422717153649053</c:v>
                </c:pt>
                <c:pt idx="176">
                  <c:v>31.523474916154939</c:v>
                </c:pt>
                <c:pt idx="177">
                  <c:v>27.119559083201118</c:v>
                </c:pt>
                <c:pt idx="178">
                  <c:v>23.190919038556508</c:v>
                </c:pt>
                <c:pt idx="179">
                  <c:v>19.712426678976829</c:v>
                </c:pt>
                <c:pt idx="180">
                  <c:v>16.655168011548056</c:v>
                </c:pt>
                <c:pt idx="181">
                  <c:v>13.987649491023053</c:v>
                </c:pt>
                <c:pt idx="182">
                  <c:v>11.67689190397515</c:v>
                </c:pt>
                <c:pt idx="183">
                  <c:v>9.6893930753436184</c:v>
                </c:pt>
                <c:pt idx="184">
                  <c:v>7.9919486558084234</c:v>
                </c:pt>
                <c:pt idx="185">
                  <c:v>6.5523274280302441</c:v>
                </c:pt>
                <c:pt idx="186">
                  <c:v>5.3398037232536879</c:v>
                </c:pt>
                <c:pt idx="187">
                  <c:v>4.3255545368016772</c:v>
                </c:pt>
                <c:pt idx="188">
                  <c:v>3.4829327262107848</c:v>
                </c:pt>
                <c:pt idx="189">
                  <c:v>2.7876302968294215</c:v>
                </c:pt>
                <c:pt idx="190">
                  <c:v>2.2177473127591392</c:v>
                </c:pt>
                <c:pt idx="191">
                  <c:v>1.7537825449470075</c:v>
                </c:pt>
                <c:pt idx="192">
                  <c:v>1.3785617390684168</c:v>
                </c:pt>
                <c:pt idx="193">
                  <c:v>1.077118522365405</c:v>
                </c:pt>
                <c:pt idx="194">
                  <c:v>0.83654163994821629</c:v>
                </c:pt>
                <c:pt idx="195">
                  <c:v>0.64580057670230095</c:v>
                </c:pt>
                <c:pt idx="196">
                  <c:v>0.49555982336308274</c:v>
                </c:pt>
                <c:pt idx="197">
                  <c:v>0.3779902053105566</c:v>
                </c:pt>
                <c:pt idx="198">
                  <c:v>0.28658390692463881</c:v>
                </c:pt>
                <c:pt idx="199">
                  <c:v>0.21597816529110822</c:v>
                </c:pt>
                <c:pt idx="200">
                  <c:v>0.16179112394217607</c:v>
                </c:pt>
                <c:pt idx="201">
                  <c:v>0.12047205881452097</c:v>
                </c:pt>
                <c:pt idx="202">
                  <c:v>8.9167125921451096E-2</c:v>
                </c:pt>
                <c:pt idx="203">
                  <c:v>6.5600930643261668E-2</c:v>
                </c:pt>
                <c:pt idx="204">
                  <c:v>4.7973568927957309E-2</c:v>
                </c:pt>
                <c:pt idx="205">
                  <c:v>3.4872320876926592E-2</c:v>
                </c:pt>
                <c:pt idx="206">
                  <c:v>2.519686283571107E-2</c:v>
                </c:pt>
                <c:pt idx="207">
                  <c:v>1.8096679183312529E-2</c:v>
                </c:pt>
                <c:pt idx="208">
                  <c:v>1.2919273689671188E-2</c:v>
                </c:pt>
                <c:pt idx="209">
                  <c:v>9.1677783740838209E-3</c:v>
                </c:pt>
                <c:pt idx="210">
                  <c:v>6.4666135662398653E-3</c:v>
                </c:pt>
                <c:pt idx="211">
                  <c:v>4.5339477193451633E-3</c:v>
                </c:pt>
                <c:pt idx="212">
                  <c:v>3.1598240687144142E-3</c:v>
                </c:pt>
                <c:pt idx="213">
                  <c:v>2.1889512702139794E-3</c:v>
                </c:pt>
                <c:pt idx="214">
                  <c:v>1.5072874395117405E-3</c:v>
                </c:pt>
                <c:pt idx="215">
                  <c:v>1.0316748952276557E-3</c:v>
                </c:pt>
                <c:pt idx="216">
                  <c:v>7.01901936908545E-4</c:v>
                </c:pt>
                <c:pt idx="217">
                  <c:v>4.7467549835745158E-4</c:v>
                </c:pt>
                <c:pt idx="218">
                  <c:v>3.190832339759545E-4</c:v>
                </c:pt>
                <c:pt idx="219">
                  <c:v>2.1320527766433006E-4</c:v>
                </c:pt>
                <c:pt idx="220">
                  <c:v>1.4160504056404829E-4</c:v>
                </c:pt>
                <c:pt idx="221">
                  <c:v>9.3485933793822719E-5</c:v>
                </c:pt>
                <c:pt idx="222">
                  <c:v>6.1348030369667009E-5</c:v>
                </c:pt>
                <c:pt idx="223">
                  <c:v>4.0016746240087435E-5</c:v>
                </c:pt>
                <c:pt idx="224">
                  <c:v>2.5945958464384689E-5</c:v>
                </c:pt>
                <c:pt idx="225">
                  <c:v>1.6721855246373275E-5</c:v>
                </c:pt>
                <c:pt idx="226">
                  <c:v>1.071238065613087E-5</c:v>
                </c:pt>
                <c:pt idx="227">
                  <c:v>6.821412762940049E-6</c:v>
                </c:pt>
                <c:pt idx="228">
                  <c:v>4.3176701198617915E-6</c:v>
                </c:pt>
                <c:pt idx="229">
                  <c:v>2.716510466802641E-6</c:v>
                </c:pt>
                <c:pt idx="230">
                  <c:v>1.6988698273768948E-6</c:v>
                </c:pt>
                <c:pt idx="231">
                  <c:v>1.0560770854212999E-6</c:v>
                </c:pt>
                <c:pt idx="232">
                  <c:v>6.5255621706170709E-7</c:v>
                </c:pt>
                <c:pt idx="233">
                  <c:v>4.0079937875714344E-7</c:v>
                </c:pt>
                <c:pt idx="234">
                  <c:v>2.4469378770680964E-7</c:v>
                </c:pt>
                <c:pt idx="235">
                  <c:v>1.4849288443589203E-7</c:v>
                </c:pt>
                <c:pt idx="236">
                  <c:v>8.9572591437896806E-8</c:v>
                </c:pt>
                <c:pt idx="237">
                  <c:v>5.370706635774819E-8</c:v>
                </c:pt>
                <c:pt idx="238">
                  <c:v>3.2009177733132624E-8</c:v>
                </c:pt>
                <c:pt idx="239">
                  <c:v>1.8962884558386279E-8</c:v>
                </c:pt>
                <c:pt idx="240">
                  <c:v>1.116660310547034E-8</c:v>
                </c:pt>
                <c:pt idx="241">
                  <c:v>6.5361883006171597E-9</c:v>
                </c:pt>
                <c:pt idx="242">
                  <c:v>3.8028993050666876E-9</c:v>
                </c:pt>
                <c:pt idx="243">
                  <c:v>2.1993375686777966E-9</c:v>
                </c:pt>
                <c:pt idx="244">
                  <c:v>1.2643163534512263E-9</c:v>
                </c:pt>
                <c:pt idx="245">
                  <c:v>7.2244770179086941E-10</c:v>
                </c:pt>
                <c:pt idx="246">
                  <c:v>4.1034001327997756E-10</c:v>
                </c:pt>
                <c:pt idx="247">
                  <c:v>2.3166910365583901E-10</c:v>
                </c:pt>
                <c:pt idx="248">
                  <c:v>1.3001072029393496E-10</c:v>
                </c:pt>
                <c:pt idx="249">
                  <c:v>7.2523207973056804E-11</c:v>
                </c:pt>
                <c:pt idx="250">
                  <c:v>4.0212552795718897E-11</c:v>
                </c:pt>
                <c:pt idx="251">
                  <c:v>2.2163231243211675E-11</c:v>
                </c:pt>
                <c:pt idx="252">
                  <c:v>1.2142030159246639E-11</c:v>
                </c:pt>
                <c:pt idx="253">
                  <c:v>6.6120531002088611E-12</c:v>
                </c:pt>
                <c:pt idx="254">
                  <c:v>3.5790531999883876E-12</c:v>
                </c:pt>
                <c:pt idx="255">
                  <c:v>1.9256917553612438E-12</c:v>
                </c:pt>
                <c:pt idx="256">
                  <c:v>1.0298931842016809E-12</c:v>
                </c:pt>
                <c:pt idx="257">
                  <c:v>5.4750033955865134E-13</c:v>
                </c:pt>
                <c:pt idx="258">
                  <c:v>2.8930996821346093E-13</c:v>
                </c:pt>
                <c:pt idx="259">
                  <c:v>1.5195996965778632E-13</c:v>
                </c:pt>
                <c:pt idx="260">
                  <c:v>7.9338099799406815E-14</c:v>
                </c:pt>
                <c:pt idx="261">
                  <c:v>4.1173822404221456E-14</c:v>
                </c:pt>
                <c:pt idx="262">
                  <c:v>2.1239650940425047E-14</c:v>
                </c:pt>
                <c:pt idx="263">
                  <c:v>1.0890814456953519E-14</c:v>
                </c:pt>
                <c:pt idx="264">
                  <c:v>5.5508582759308921E-15</c:v>
                </c:pt>
                <c:pt idx="265">
                  <c:v>2.812203308802691E-15</c:v>
                </c:pt>
                <c:pt idx="266">
                  <c:v>1.4161853144984481E-15</c:v>
                </c:pt>
                <c:pt idx="267">
                  <c:v>7.0889229184324879E-16</c:v>
                </c:pt>
                <c:pt idx="268">
                  <c:v>3.5271767041587585E-16</c:v>
                </c:pt>
                <c:pt idx="269">
                  <c:v>1.7444598436246311E-16</c:v>
                </c:pt>
                <c:pt idx="270">
                  <c:v>8.5759360099058118E-17</c:v>
                </c:pt>
                <c:pt idx="271">
                  <c:v>4.1907222975522599E-17</c:v>
                </c:pt>
                <c:pt idx="272">
                  <c:v>2.0355558826599751E-17</c:v>
                </c:pt>
                <c:pt idx="273">
                  <c:v>9.8279734009064426E-18</c:v>
                </c:pt>
                <c:pt idx="274">
                  <c:v>4.7166289357842615E-18</c:v>
                </c:pt>
                <c:pt idx="275">
                  <c:v>2.2500193107636962E-18</c:v>
                </c:pt>
                <c:pt idx="276">
                  <c:v>1.0669094842247412E-18</c:v>
                </c:pt>
                <c:pt idx="277">
                  <c:v>5.0286997050735909E-19</c:v>
                </c:pt>
                <c:pt idx="278">
                  <c:v>2.3559747088367395E-19</c:v>
                </c:pt>
                <c:pt idx="279">
                  <c:v>1.097166002870905E-19</c:v>
                </c:pt>
                <c:pt idx="280">
                  <c:v>5.0787970159685254E-20</c:v>
                </c:pt>
                <c:pt idx="281">
                  <c:v>2.3368786746457786E-20</c:v>
                </c:pt>
                <c:pt idx="282">
                  <c:v>1.0688044933196904E-20</c:v>
                </c:pt>
                <c:pt idx="283">
                  <c:v>4.8590030573817078E-21</c:v>
                </c:pt>
                <c:pt idx="284">
                  <c:v>2.1957498896122497E-21</c:v>
                </c:pt>
                <c:pt idx="285">
                  <c:v>9.8629166439976482E-22</c:v>
                </c:pt>
                <c:pt idx="286">
                  <c:v>4.4036688352898456E-22</c:v>
                </c:pt>
                <c:pt idx="287">
                  <c:v>1.9543877713145959E-22</c:v>
                </c:pt>
                <c:pt idx="288">
                  <c:v>8.6217140990468765E-23</c:v>
                </c:pt>
                <c:pt idx="289">
                  <c:v>3.7806223192183332E-23</c:v>
                </c:pt>
                <c:pt idx="290">
                  <c:v>1.647857930256583E-23</c:v>
                </c:pt>
                <c:pt idx="291">
                  <c:v>7.1394216960707257E-24</c:v>
                </c:pt>
                <c:pt idx="292">
                  <c:v>3.0746316884409966E-24</c:v>
                </c:pt>
                <c:pt idx="293">
                  <c:v>1.3161638522365963E-24</c:v>
                </c:pt>
                <c:pt idx="294">
                  <c:v>5.6003299520084432E-25</c:v>
                </c:pt>
                <c:pt idx="295">
                  <c:v>2.3686673115982537E-25</c:v>
                </c:pt>
                <c:pt idx="296">
                  <c:v>9.95821077623946E-26</c:v>
                </c:pt>
                <c:pt idx="297">
                  <c:v>4.1614564865517748E-26</c:v>
                </c:pt>
                <c:pt idx="298">
                  <c:v>1.7286067211120963E-26</c:v>
                </c:pt>
                <c:pt idx="299">
                  <c:v>7.1372980415610874E-27</c:v>
                </c:pt>
                <c:pt idx="300">
                  <c:v>2.9292623099195049E-27</c:v>
                </c:pt>
                <c:pt idx="301">
                  <c:v>1.1950043623525257E-27</c:v>
                </c:pt>
                <c:pt idx="302">
                  <c:v>4.8458226275767367E-28</c:v>
                </c:pt>
                <c:pt idx="303">
                  <c:v>1.9532252605970315E-28</c:v>
                </c:pt>
                <c:pt idx="304">
                  <c:v>7.8257135464241963E-29</c:v>
                </c:pt>
                <c:pt idx="305">
                  <c:v>3.1166092646206246E-29</c:v>
                </c:pt>
                <c:pt idx="306">
                  <c:v>1.233751130646941E-29</c:v>
                </c:pt>
                <c:pt idx="307">
                  <c:v>4.8546683471867726E-30</c:v>
                </c:pt>
                <c:pt idx="308">
                  <c:v>1.8987962439017127E-30</c:v>
                </c:pt>
                <c:pt idx="309">
                  <c:v>7.3821685683699472E-31</c:v>
                </c:pt>
                <c:pt idx="310">
                  <c:v>2.8528329878311204E-31</c:v>
                </c:pt>
                <c:pt idx="311">
                  <c:v>1.0958611564952712E-31</c:v>
                </c:pt>
                <c:pt idx="312">
                  <c:v>4.1842874796082812E-32</c:v>
                </c:pt>
                <c:pt idx="313">
                  <c:v>1.5880870060189614E-32</c:v>
                </c:pt>
                <c:pt idx="314">
                  <c:v>5.9912006620205067E-33</c:v>
                </c:pt>
                <c:pt idx="315">
                  <c:v>2.2466749069234855E-33</c:v>
                </c:pt>
                <c:pt idx="316">
                  <c:v>8.374394191064641E-34</c:v>
                </c:pt>
                <c:pt idx="317">
                  <c:v>3.1027969836744967E-34</c:v>
                </c:pt>
                <c:pt idx="318">
                  <c:v>1.142720759912211E-34</c:v>
                </c:pt>
                <c:pt idx="319">
                  <c:v>4.1832485570692864E-35</c:v>
                </c:pt>
                <c:pt idx="320">
                  <c:v>1.5222080642873573E-35</c:v>
                </c:pt>
                <c:pt idx="321">
                  <c:v>5.5058092709103388E-36</c:v>
                </c:pt>
                <c:pt idx="322">
                  <c:v>1.979498162481908E-36</c:v>
                </c:pt>
                <c:pt idx="323">
                  <c:v>7.0741756497083859E-37</c:v>
                </c:pt>
                <c:pt idx="324">
                  <c:v>2.5129472423054285E-37</c:v>
                </c:pt>
                <c:pt idx="325">
                  <c:v>8.8731474556130441E-38</c:v>
                </c:pt>
                <c:pt idx="326">
                  <c:v>3.114288359272125E-38</c:v>
                </c:pt>
                <c:pt idx="327">
                  <c:v>1.0864925230812722E-38</c:v>
                </c:pt>
                <c:pt idx="328">
                  <c:v>3.7677446114361611E-39</c:v>
                </c:pt>
                <c:pt idx="329">
                  <c:v>1.2987422489915473E-39</c:v>
                </c:pt>
                <c:pt idx="330">
                  <c:v>4.4499104959143508E-40</c:v>
                </c:pt>
                <c:pt idx="331">
                  <c:v>1.5155364249410319E-40</c:v>
                </c:pt>
                <c:pt idx="332">
                  <c:v>5.1306014279810557E-41</c:v>
                </c:pt>
                <c:pt idx="333">
                  <c:v>1.7264617957137225E-41</c:v>
                </c:pt>
                <c:pt idx="334">
                  <c:v>5.7747403666627218E-42</c:v>
                </c:pt>
                <c:pt idx="335">
                  <c:v>1.9199713560008286E-42</c:v>
                </c:pt>
                <c:pt idx="336">
                  <c:v>6.34517832276769E-43</c:v>
                </c:pt>
                <c:pt idx="337">
                  <c:v>2.0843934994870185E-43</c:v>
                </c:pt>
                <c:pt idx="338">
                  <c:v>6.8061636019013986E-44</c:v>
                </c:pt>
                <c:pt idx="339">
                  <c:v>2.2090820872005938E-44</c:v>
                </c:pt>
                <c:pt idx="340">
                  <c:v>7.1270223367183797E-45</c:v>
                </c:pt>
                <c:pt idx="341">
                  <c:v>2.2855523944744304E-45</c:v>
                </c:pt>
                <c:pt idx="342">
                  <c:v>7.2855281260539635E-46</c:v>
                </c:pt>
                <c:pt idx="343">
                  <c:v>2.3084352242465965E-46</c:v>
                </c:pt>
                <c:pt idx="344">
                  <c:v>7.2704474848035564E-47</c:v>
                </c:pt>
                <c:pt idx="345">
                  <c:v>2.2761002526080509E-47</c:v>
                </c:pt>
                <c:pt idx="346">
                  <c:v>7.0828562553230533E-48</c:v>
                </c:pt>
                <c:pt idx="347">
                  <c:v>2.1908480878708948E-48</c:v>
                </c:pt>
                <c:pt idx="348">
                  <c:v>6.7360127049734734E-49</c:v>
                </c:pt>
                <c:pt idx="349">
                  <c:v>2.0586396172134948E-49</c:v>
                </c:pt>
                <c:pt idx="350">
                  <c:v>6.2538081010213219E-50</c:v>
                </c:pt>
                <c:pt idx="351">
                  <c:v>1.888406867189597E-50</c:v>
                </c:pt>
                <c:pt idx="352">
                  <c:v>5.6680462754920072E-51</c:v>
                </c:pt>
                <c:pt idx="353">
                  <c:v>1.6910560377719556E-51</c:v>
                </c:pt>
                <c:pt idx="354">
                  <c:v>5.0149823320267329E-52</c:v>
                </c:pt>
                <c:pt idx="355">
                  <c:v>1.4783171361982935E-52</c:v>
                </c:pt>
                <c:pt idx="356">
                  <c:v>4.3316425466060987E-53</c:v>
                </c:pt>
                <c:pt idx="357">
                  <c:v>1.2616079190544371E-53</c:v>
                </c:pt>
                <c:pt idx="358">
                  <c:v>3.6524392216252014E-54</c:v>
                </c:pt>
                <c:pt idx="359">
                  <c:v>1.0510621213734706E-54</c:v>
                </c:pt>
                <c:pt idx="360">
                  <c:v>3.0064955698051154E-55</c:v>
                </c:pt>
                <c:pt idx="361">
                  <c:v>8.5482959070302074E-56</c:v>
                </c:pt>
                <c:pt idx="362">
                  <c:v>2.4159354260723166E-56</c:v>
                </c:pt>
                <c:pt idx="363">
                  <c:v>6.7870006828990837E-57</c:v>
                </c:pt>
                <c:pt idx="364">
                  <c:v>1.8952096519867692E-57</c:v>
                </c:pt>
                <c:pt idx="365">
                  <c:v>5.2604563586691858E-58</c:v>
                </c:pt>
                <c:pt idx="366">
                  <c:v>1.4513641130295318E-58</c:v>
                </c:pt>
                <c:pt idx="367">
                  <c:v>3.9803030058123435E-59</c:v>
                </c:pt>
                <c:pt idx="368">
                  <c:v>1.0850323447243816E-59</c:v>
                </c:pt>
                <c:pt idx="369">
                  <c:v>2.9400588974855954E-60</c:v>
                </c:pt>
                <c:pt idx="370">
                  <c:v>7.9187416163735701E-61</c:v>
                </c:pt>
                <c:pt idx="371">
                  <c:v>2.1200353871107836E-61</c:v>
                </c:pt>
                <c:pt idx="372">
                  <c:v>5.6417890512994319E-62</c:v>
                </c:pt>
                <c:pt idx="373">
                  <c:v>1.4923729653537588E-62</c:v>
                </c:pt>
                <c:pt idx="374">
                  <c:v>3.9239611453891971E-63</c:v>
                </c:pt>
                <c:pt idx="375">
                  <c:v>1.0255546770234507E-63</c:v>
                </c:pt>
                <c:pt idx="376">
                  <c:v>2.6642792141997228E-64</c:v>
                </c:pt>
                <c:pt idx="377">
                  <c:v>6.8799843361642086E-65</c:v>
                </c:pt>
                <c:pt idx="378">
                  <c:v>1.7659644561927307E-65</c:v>
                </c:pt>
                <c:pt idx="379">
                  <c:v>4.5057102797151476E-66</c:v>
                </c:pt>
                <c:pt idx="380">
                  <c:v>1.1426977265755964E-66</c:v>
                </c:pt>
                <c:pt idx="381">
                  <c:v>2.8806219106203738E-67</c:v>
                </c:pt>
                <c:pt idx="382">
                  <c:v>7.2181840562663796E-68</c:v>
                </c:pt>
                <c:pt idx="383">
                  <c:v>1.7978623595313274E-68</c:v>
                </c:pt>
                <c:pt idx="384">
                  <c:v>4.4511448148871523E-69</c:v>
                </c:pt>
                <c:pt idx="385">
                  <c:v>1.0954026917859383E-69</c:v>
                </c:pt>
                <c:pt idx="386">
                  <c:v>2.6795550233815284E-70</c:v>
                </c:pt>
                <c:pt idx="387">
                  <c:v>6.5153590071998367E-71</c:v>
                </c:pt>
                <c:pt idx="388">
                  <c:v>1.5747108450530492E-71</c:v>
                </c:pt>
                <c:pt idx="389">
                  <c:v>3.7831196909113791E-72</c:v>
                </c:pt>
                <c:pt idx="390">
                  <c:v>9.0341259484809435E-73</c:v>
                </c:pt>
                <c:pt idx="391">
                  <c:v>2.1444157878514414E-73</c:v>
                </c:pt>
                <c:pt idx="392">
                  <c:v>5.0596286940498409E-74</c:v>
                </c:pt>
                <c:pt idx="393">
                  <c:v>1.1866293710194755E-74</c:v>
                </c:pt>
                <c:pt idx="394">
                  <c:v>2.7662940094967513E-75</c:v>
                </c:pt>
                <c:pt idx="395">
                  <c:v>6.4101526931417769E-76</c:v>
                </c:pt>
                <c:pt idx="396">
                  <c:v>1.4764719787860849E-76</c:v>
                </c:pt>
                <c:pt idx="397">
                  <c:v>3.3804058091184163E-77</c:v>
                </c:pt>
                <c:pt idx="398">
                  <c:v>7.6930625833326757E-78</c:v>
                </c:pt>
                <c:pt idx="399">
                  <c:v>1.7402694143196351E-78</c:v>
                </c:pt>
                <c:pt idx="400">
                  <c:v>3.9130960240552826E-79</c:v>
                </c:pt>
                <c:pt idx="401">
                  <c:v>8.7460371743613156E-80</c:v>
                </c:pt>
                <c:pt idx="402">
                  <c:v>1.9430721563832719E-80</c:v>
                </c:pt>
                <c:pt idx="403">
                  <c:v>4.2909488140816725E-81</c:v>
                </c:pt>
                <c:pt idx="404">
                  <c:v>9.4189943253018929E-82</c:v>
                </c:pt>
                <c:pt idx="405">
                  <c:v>2.055145301118484E-82</c:v>
                </c:pt>
                <c:pt idx="406">
                  <c:v>4.457253405298899E-83</c:v>
                </c:pt>
                <c:pt idx="407">
                  <c:v>9.6090159517328759E-84</c:v>
                </c:pt>
                <c:pt idx="408">
                  <c:v>2.0590993386613467E-84</c:v>
                </c:pt>
                <c:pt idx="409">
                  <c:v>4.3859379150626382E-85</c:v>
                </c:pt>
                <c:pt idx="410">
                  <c:v>9.2861235218307805E-86</c:v>
                </c:pt>
                <c:pt idx="411">
                  <c:v>1.9543089845814141E-86</c:v>
                </c:pt>
                <c:pt idx="412">
                  <c:v>4.0882627218265007E-87</c:v>
                </c:pt>
                <c:pt idx="413">
                  <c:v>8.5010224082907468E-88</c:v>
                </c:pt>
                <c:pt idx="414">
                  <c:v>1.7570750864259138E-88</c:v>
                </c:pt>
                <c:pt idx="415">
                  <c:v>3.6099091877427631E-89</c:v>
                </c:pt>
                <c:pt idx="416">
                  <c:v>7.3720628391155146E-90</c:v>
                </c:pt>
                <c:pt idx="417">
                  <c:v>1.4964719335982295E-90</c:v>
                </c:pt>
                <c:pt idx="418">
                  <c:v>3.0194992041458726E-91</c:v>
                </c:pt>
                <c:pt idx="419">
                  <c:v>6.056030570356751E-92</c:v>
                </c:pt>
                <c:pt idx="420">
                  <c:v>1.2073355648161757E-92</c:v>
                </c:pt>
                <c:pt idx="421">
                  <c:v>2.3925153068586845E-93</c:v>
                </c:pt>
                <c:pt idx="422">
                  <c:v>4.7126832615197736E-94</c:v>
                </c:pt>
                <c:pt idx="423">
                  <c:v>9.227171117728765E-95</c:v>
                </c:pt>
                <c:pt idx="424">
                  <c:v>1.7957905974273022E-95</c:v>
                </c:pt>
                <c:pt idx="425">
                  <c:v>3.4739983498055976E-96</c:v>
                </c:pt>
                <c:pt idx="426">
                  <c:v>6.6802131218494927E-97</c:v>
                </c:pt>
                <c:pt idx="427">
                  <c:v>1.2768439541127855E-97</c:v>
                </c:pt>
                <c:pt idx="428">
                  <c:v>2.4258957103247576E-98</c:v>
                </c:pt>
                <c:pt idx="429">
                  <c:v>4.5813473923526608E-99</c:v>
                </c:pt>
                <c:pt idx="430">
                  <c:v>8.600052814883851E-100</c:v>
                </c:pt>
                <c:pt idx="431">
                  <c:v>1.6047072253111161E-100</c:v>
                </c:pt>
                <c:pt idx="432">
                  <c:v>2.9763040384746767E-101</c:v>
                </c:pt>
                <c:pt idx="433">
                  <c:v>5.4871341130953173E-102</c:v>
                </c:pt>
                <c:pt idx="434">
                  <c:v>1.0055430123626611E-102</c:v>
                </c:pt>
                <c:pt idx="435">
                  <c:v>1.8316501487424981E-103</c:v>
                </c:pt>
                <c:pt idx="436">
                  <c:v>3.3164327456246522E-104</c:v>
                </c:pt>
                <c:pt idx="437">
                  <c:v>5.968794949721883E-105</c:v>
                </c:pt>
                <c:pt idx="438">
                  <c:v>1.0677975505835147E-105</c:v>
                </c:pt>
                <c:pt idx="439">
                  <c:v>1.8987945518505414E-106</c:v>
                </c:pt>
                <c:pt idx="440">
                  <c:v>3.3562463400652119E-107</c:v>
                </c:pt>
                <c:pt idx="441">
                  <c:v>5.8968010813312962E-108</c:v>
                </c:pt>
                <c:pt idx="442">
                  <c:v>1.0298309080995041E-108</c:v>
                </c:pt>
                <c:pt idx="443">
                  <c:v>1.7877309634943475E-109</c:v>
                </c:pt>
                <c:pt idx="444">
                  <c:v>3.084787114769398E-110</c:v>
                </c:pt>
                <c:pt idx="445">
                  <c:v>5.2909667220843013E-111</c:v>
                </c:pt>
                <c:pt idx="446">
                  <c:v>9.0205217442013953E-112</c:v>
                </c:pt>
                <c:pt idx="447">
                  <c:v>1.5286747118556627E-112</c:v>
                </c:pt>
                <c:pt idx="448">
                  <c:v>2.5750478331920796E-113</c:v>
                </c:pt>
                <c:pt idx="449">
                  <c:v>4.3116382502687376E-114</c:v>
                </c:pt>
                <c:pt idx="450">
                  <c:v>7.1760610906366693E-115</c:v>
                </c:pt>
                <c:pt idx="451">
                  <c:v>1.1871804447745554E-115</c:v>
                </c:pt>
                <c:pt idx="452">
                  <c:v>1.9522441819036956E-116</c:v>
                </c:pt>
                <c:pt idx="453">
                  <c:v>3.1910847316140229E-117</c:v>
                </c:pt>
                <c:pt idx="454">
                  <c:v>5.1847680313454449E-118</c:v>
                </c:pt>
                <c:pt idx="455">
                  <c:v>8.3735018607064419E-119</c:v>
                </c:pt>
                <c:pt idx="456">
                  <c:v>1.3442241932796782E-119</c:v>
                </c:pt>
                <c:pt idx="457">
                  <c:v>2.144979222895939E-120</c:v>
                </c:pt>
                <c:pt idx="458">
                  <c:v>3.4022111841874087E-121</c:v>
                </c:pt>
                <c:pt idx="459">
                  <c:v>5.3639687854570259E-122</c:v>
                </c:pt>
                <c:pt idx="460">
                  <c:v>8.4061669639885016E-123</c:v>
                </c:pt>
                <c:pt idx="461">
                  <c:v>1.3094730884136784E-123</c:v>
                </c:pt>
                <c:pt idx="462">
                  <c:v>2.027598396296051E-124</c:v>
                </c:pt>
                <c:pt idx="463">
                  <c:v>3.1207149142663681E-125</c:v>
                </c:pt>
                <c:pt idx="464">
                  <c:v>4.7743367700520587E-126</c:v>
                </c:pt>
                <c:pt idx="465">
                  <c:v>7.2603707591085932E-127</c:v>
                </c:pt>
                <c:pt idx="466">
                  <c:v>1.0974666812361083E-127</c:v>
                </c:pt>
                <c:pt idx="467">
                  <c:v>1.6489621422012783E-128</c:v>
                </c:pt>
                <c:pt idx="468">
                  <c:v>2.4627301187919365E-129</c:v>
                </c:pt>
                <c:pt idx="469">
                  <c:v>3.656030031071159E-130</c:v>
                </c:pt>
                <c:pt idx="470">
                  <c:v>5.3949755766035818E-131</c:v>
                </c:pt>
                <c:pt idx="471">
                  <c:v>7.9132704239513659E-132</c:v>
                </c:pt>
                <c:pt idx="472">
                  <c:v>1.1537436601668874E-132</c:v>
                </c:pt>
                <c:pt idx="473">
                  <c:v>1.6720507065822255E-133</c:v>
                </c:pt>
                <c:pt idx="474">
                  <c:v>2.4086647431854972E-134</c:v>
                </c:pt>
                <c:pt idx="475">
                  <c:v>3.4489751363809748E-135</c:v>
                </c:pt>
                <c:pt idx="476">
                  <c:v>4.9089721392376538E-136</c:v>
                </c:pt>
                <c:pt idx="477">
                  <c:v>6.9450898212902953E-137</c:v>
                </c:pt>
                <c:pt idx="478">
                  <c:v>9.7667925291125141E-138</c:v>
                </c:pt>
                <c:pt idx="479">
                  <c:v>1.3652521013178157E-138</c:v>
                </c:pt>
                <c:pt idx="480">
                  <c:v>1.8969703412739745E-139</c:v>
                </c:pt>
                <c:pt idx="481">
                  <c:v>2.6199621903421883E-140</c:v>
                </c:pt>
                <c:pt idx="482">
                  <c:v>3.5968001099038393E-141</c:v>
                </c:pt>
                <c:pt idx="483">
                  <c:v>4.9082240329048734E-142</c:v>
                </c:pt>
                <c:pt idx="484">
                  <c:v>6.6576237583851497E-143</c:v>
                </c:pt>
                <c:pt idx="485">
                  <c:v>8.9763734969539676E-144</c:v>
                </c:pt>
                <c:pt idx="486">
                  <c:v>1.2030103871754761E-144</c:v>
                </c:pt>
                <c:pt idx="487">
                  <c:v>1.6025981440466276E-145</c:v>
                </c:pt>
                <c:pt idx="488">
                  <c:v>2.1221041251097702E-146</c:v>
                </c:pt>
                <c:pt idx="489">
                  <c:v>2.7931582349455392E-147</c:v>
                </c:pt>
                <c:pt idx="490">
                  <c:v>3.654358795823776E-148</c:v>
                </c:pt>
                <c:pt idx="491">
                  <c:v>4.7524070028923119E-149</c:v>
                </c:pt>
                <c:pt idx="492">
                  <c:v>6.1433161360244314E-150</c:v>
                </c:pt>
                <c:pt idx="493">
                  <c:v>7.8936687593776997E-151</c:v>
                </c:pt>
                <c:pt idx="494">
                  <c:v>1.0081884727003155E-151</c:v>
                </c:pt>
                <c:pt idx="495">
                  <c:v>1.2799451314100325E-152</c:v>
                </c:pt>
                <c:pt idx="496">
                  <c:v>1.615205459222422E-153</c:v>
                </c:pt>
                <c:pt idx="497">
                  <c:v>2.0260538805583247E-154</c:v>
                </c:pt>
                <c:pt idx="498">
                  <c:v>2.5261608691890832E-155</c:v>
                </c:pt>
                <c:pt idx="499">
                  <c:v>3.1308179290279784E-156</c:v>
                </c:pt>
                <c:pt idx="500">
                  <c:v>3.8569269793062838E-157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1.9825473039327165E-28</c:v>
                </c:pt>
                <c:pt idx="1">
                  <c:v>4.9180849425522094E-28</c:v>
                </c:pt>
                <c:pt idx="2">
                  <c:v>1.2127053350213689E-27</c:v>
                </c:pt>
                <c:pt idx="3">
                  <c:v>2.9723595795867534E-27</c:v>
                </c:pt>
                <c:pt idx="4">
                  <c:v>7.2415944816517572E-27</c:v>
                </c:pt>
                <c:pt idx="5">
                  <c:v>1.7536941437945797E-26</c:v>
                </c:pt>
                <c:pt idx="6">
                  <c:v>4.221436860591994E-26</c:v>
                </c:pt>
                <c:pt idx="7">
                  <c:v>1.0100748091360922E-25</c:v>
                </c:pt>
                <c:pt idx="8">
                  <c:v>2.4023350524070806E-25</c:v>
                </c:pt>
                <c:pt idx="9">
                  <c:v>5.6793732554003497E-25</c:v>
                </c:pt>
                <c:pt idx="10">
                  <c:v>1.3346089770338278E-24</c:v>
                </c:pt>
                <c:pt idx="11">
                  <c:v>3.1174138988623139E-24</c:v>
                </c:pt>
                <c:pt idx="12">
                  <c:v>7.238051833153062E-24</c:v>
                </c:pt>
                <c:pt idx="13">
                  <c:v>1.6704585596301736E-23</c:v>
                </c:pt>
                <c:pt idx="14">
                  <c:v>3.8320972280433417E-23</c:v>
                </c:pt>
                <c:pt idx="15">
                  <c:v>8.7382432183911879E-23</c:v>
                </c:pt>
                <c:pt idx="16">
                  <c:v>1.9806080214582861E-22</c:v>
                </c:pt>
                <c:pt idx="17">
                  <c:v>4.462309966530875E-22</c:v>
                </c:pt>
                <c:pt idx="18">
                  <c:v>9.9932725278689957E-22</c:v>
                </c:pt>
                <c:pt idx="19">
                  <c:v>2.2245518047820276E-21</c:v>
                </c:pt>
                <c:pt idx="20">
                  <c:v>4.922255041821434E-21</c:v>
                </c:pt>
                <c:pt idx="21">
                  <c:v>1.0826111532149405E-20</c:v>
                </c:pt>
                <c:pt idx="22">
                  <c:v>2.3668333346918669E-20</c:v>
                </c:pt>
                <c:pt idx="23">
                  <c:v>5.1433923376717597E-20</c:v>
                </c:pt>
                <c:pt idx="24">
                  <c:v>1.1110111709904765E-19</c:v>
                </c:pt>
                <c:pt idx="25">
                  <c:v>2.3854701900613022E-19</c:v>
                </c:pt>
                <c:pt idx="26">
                  <c:v>5.0911554509957295E-19</c:v>
                </c:pt>
                <c:pt idx="27">
                  <c:v>1.0800541195108246E-18</c:v>
                </c:pt>
                <c:pt idx="28">
                  <c:v>2.2775161937396318E-18</c:v>
                </c:pt>
                <c:pt idx="29">
                  <c:v>4.7738000583137691E-18</c:v>
                </c:pt>
                <c:pt idx="30">
                  <c:v>9.9461217989545703E-18</c:v>
                </c:pt>
                <c:pt idx="31">
                  <c:v>2.0598240143298106E-17</c:v>
                </c:pt>
                <c:pt idx="32">
                  <c:v>4.2402675158540545E-17</c:v>
                </c:pt>
                <c:pt idx="33">
                  <c:v>8.6764724603863898E-17</c:v>
                </c:pt>
                <c:pt idx="34">
                  <c:v>1.7647367284751195E-16</c:v>
                </c:pt>
                <c:pt idx="35">
                  <c:v>3.5678242454595154E-16</c:v>
                </c:pt>
                <c:pt idx="36">
                  <c:v>7.1699111931771207E-16</c:v>
                </c:pt>
                <c:pt idx="37">
                  <c:v>1.4322238341944826E-15</c:v>
                </c:pt>
                <c:pt idx="38">
                  <c:v>2.8437722573624661E-15</c:v>
                </c:pt>
                <c:pt idx="39">
                  <c:v>5.612618529945408E-15</c:v>
                </c:pt>
                <c:pt idx="40">
                  <c:v>1.1010905482722797E-14</c:v>
                </c:pt>
                <c:pt idx="41">
                  <c:v>2.1471744959542168E-14</c:v>
                </c:pt>
                <c:pt idx="42">
                  <c:v>4.161965172918755E-14</c:v>
                </c:pt>
                <c:pt idx="43">
                  <c:v>8.0189284792976386E-14</c:v>
                </c:pt>
                <c:pt idx="44">
                  <c:v>1.535751806867898E-13</c:v>
                </c:pt>
                <c:pt idx="45">
                  <c:v>2.9235634694473211E-13</c:v>
                </c:pt>
                <c:pt idx="46">
                  <c:v>5.5321101048738435E-13</c:v>
                </c:pt>
                <c:pt idx="47">
                  <c:v>1.0405331022390299E-12</c:v>
                </c:pt>
                <c:pt idx="48">
                  <c:v>1.9453949482194312E-12</c:v>
                </c:pt>
                <c:pt idx="49">
                  <c:v>3.6153176726230208E-12</c:v>
                </c:pt>
                <c:pt idx="50">
                  <c:v>6.6783925387369101E-12</c:v>
                </c:pt>
                <c:pt idx="51">
                  <c:v>1.2262646764408953E-11</c:v>
                </c:pt>
                <c:pt idx="52">
                  <c:v>2.2381196107932262E-11</c:v>
                </c:pt>
                <c:pt idx="53">
                  <c:v>4.0604032404458505E-11</c:v>
                </c:pt>
                <c:pt idx="54">
                  <c:v>7.3222042287836154E-11</c:v>
                </c:pt>
                <c:pt idx="55">
                  <c:v>1.3125060374795931E-10</c:v>
                </c:pt>
                <c:pt idx="56">
                  <c:v>2.3385549650727491E-10</c:v>
                </c:pt>
                <c:pt idx="57">
                  <c:v>4.141719235722304E-10</c:v>
                </c:pt>
                <c:pt idx="58">
                  <c:v>7.2912254949624406E-10</c:v>
                </c:pt>
                <c:pt idx="59">
                  <c:v>1.2758722956359708E-9</c:v>
                </c:pt>
                <c:pt idx="60">
                  <c:v>2.2192216896271909E-9</c:v>
                </c:pt>
                <c:pt idx="61">
                  <c:v>3.8369043633163787E-9</c:v>
                </c:pt>
                <c:pt idx="62">
                  <c:v>6.593986696818522E-9</c:v>
                </c:pt>
                <c:pt idx="63">
                  <c:v>1.1264241860183261E-8</c:v>
                </c:pt>
                <c:pt idx="64">
                  <c:v>1.9126815863539314E-8</c:v>
                </c:pt>
                <c:pt idx="65">
                  <c:v>3.228272591203914E-8</c:v>
                </c:pt>
                <c:pt idx="66">
                  <c:v>5.4160733245659991E-8</c:v>
                </c:pt>
                <c:pt idx="67">
                  <c:v>9.0320366081408927E-8</c:v>
                </c:pt>
                <c:pt idx="68">
                  <c:v>1.4971787822398314E-7</c:v>
                </c:pt>
                <c:pt idx="69">
                  <c:v>2.4668824930279072E-7</c:v>
                </c:pt>
                <c:pt idx="70">
                  <c:v>4.0402672307150787E-7</c:v>
                </c:pt>
                <c:pt idx="71">
                  <c:v>6.5774651171752576E-7</c:v>
                </c:pt>
                <c:pt idx="72">
                  <c:v>1.0643730169557728E-6</c:v>
                </c:pt>
                <c:pt idx="73">
                  <c:v>1.7120482730170488E-6</c:v>
                </c:pt>
                <c:pt idx="74">
                  <c:v>2.7373164714270632E-6</c:v>
                </c:pt>
                <c:pt idx="75">
                  <c:v>4.3503167542131254E-6</c:v>
                </c:pt>
                <c:pt idx="76">
                  <c:v>6.8723239611927248E-6</c:v>
                </c:pt>
                <c:pt idx="77">
                  <c:v>1.0791287306243362E-5</c:v>
                </c:pt>
                <c:pt idx="78">
                  <c:v>1.6843400998038578E-5</c:v>
                </c:pt>
                <c:pt idx="79">
                  <c:v>2.6132035475404576E-5</c:v>
                </c:pt>
                <c:pt idx="80">
                  <c:v>4.0299868312039595E-5</c:v>
                </c:pt>
                <c:pt idx="81">
                  <c:v>6.1776169220452754E-5</c:v>
                </c:pt>
                <c:pt idx="82">
                  <c:v>9.4129403225756285E-5</c:v>
                </c:pt>
                <c:pt idx="83">
                  <c:v>1.4256622513706394E-4</c:v>
                </c:pt>
                <c:pt idx="84">
                  <c:v>2.1463228225403842E-4</c:v>
                </c:pt>
                <c:pt idx="85">
                  <c:v>3.2118889685437416E-4</c:v>
                </c:pt>
                <c:pt idx="86">
                  <c:v>4.7776368584795517E-4</c:v>
                </c:pt>
                <c:pt idx="87">
                  <c:v>7.0640364971835917E-4</c:v>
                </c:pt>
                <c:pt idx="88">
                  <c:v>1.0381974984340334E-3</c:v>
                </c:pt>
                <c:pt idx="89">
                  <c:v>1.5166813199236112E-3</c:v>
                </c:pt>
                <c:pt idx="90">
                  <c:v>2.2023994750167476E-3</c:v>
                </c:pt>
                <c:pt idx="91">
                  <c:v>3.1789620474495443E-3</c:v>
                </c:pt>
                <c:pt idx="92">
                  <c:v>4.561022251558201E-3</c:v>
                </c:pt>
                <c:pt idx="93">
                  <c:v>6.5046924040999283E-3</c:v>
                </c:pt>
                <c:pt idx="94">
                  <c:v>9.221025186611994E-3</c:v>
                </c:pt>
                <c:pt idx="95">
                  <c:v>1.2993306728992902E-2</c:v>
                </c:pt>
                <c:pt idx="96">
                  <c:v>1.8199036931860393E-2</c:v>
                </c:pt>
                <c:pt idx="97">
                  <c:v>2.5337606056069367E-2</c:v>
                </c:pt>
                <c:pt idx="98">
                  <c:v>3.506480842546783E-2</c:v>
                </c:pt>
                <c:pt idx="99">
                  <c:v>4.8235455053691506E-2</c:v>
                </c:pt>
                <c:pt idx="100">
                  <c:v>6.5955445191303433E-2</c:v>
                </c:pt>
                <c:pt idx="101">
                  <c:v>8.9644717195808479E-2</c:v>
                </c:pt>
                <c:pt idx="102">
                  <c:v>0.12111250365560328</c:v>
                </c:pt>
                <c:pt idx="103">
                  <c:v>0.16264624338684097</c:v>
                </c:pt>
                <c:pt idx="104">
                  <c:v>0.21711533051348658</c:v>
                </c:pt>
                <c:pt idx="105">
                  <c:v>0.28809058377199936</c:v>
                </c:pt>
                <c:pt idx="106">
                  <c:v>0.37997987304624448</c:v>
                </c:pt>
                <c:pt idx="107">
                  <c:v>0.4981797226689989</c:v>
                </c:pt>
                <c:pt idx="108">
                  <c:v>0.64924190460594844</c:v>
                </c:pt>
                <c:pt idx="109">
                  <c:v>0.8410530292847056</c:v>
                </c:pt>
                <c:pt idx="110">
                  <c:v>1.0830239385582885</c:v>
                </c:pt>
                <c:pt idx="111">
                  <c:v>1.3862843196572043</c:v>
                </c:pt>
                <c:pt idx="112">
                  <c:v>1.7638764245684309</c:v>
                </c:pt>
                <c:pt idx="113">
                  <c:v>2.2309401507606381</c:v>
                </c:pt>
                <c:pt idx="114">
                  <c:v>2.8048800945837966</c:v>
                </c:pt>
                <c:pt idx="115">
                  <c:v>3.5055036303789024</c:v>
                </c:pt>
                <c:pt idx="116">
                  <c:v>4.3551177222951374</c:v>
                </c:pt>
                <c:pt idx="117">
                  <c:v>5.3785711886208381</c:v>
                </c:pt>
                <c:pt idx="118">
                  <c:v>6.6032286718185027</c:v>
                </c:pt>
                <c:pt idx="119">
                  <c:v>8.058862789979262</c:v>
                </c:pt>
                <c:pt idx="120">
                  <c:v>9.777452021367246</c:v>
                </c:pt>
                <c:pt idx="121">
                  <c:v>11.792873949404379</c:v>
                </c:pt>
                <c:pt idx="122">
                  <c:v>14.140486683360464</c:v>
                </c:pt>
                <c:pt idx="123">
                  <c:v>16.856595631868601</c:v>
                </c:pt>
                <c:pt idx="124">
                  <c:v>19.977808336012831</c:v>
                </c:pt>
                <c:pt idx="125">
                  <c:v>23.540286676425435</c:v>
                </c:pt>
                <c:pt idx="126">
                  <c:v>27.578913268745069</c:v>
                </c:pt>
                <c:pt idx="127">
                  <c:v>32.126396964215871</c:v>
                </c:pt>
                <c:pt idx="128">
                  <c:v>37.212350682394728</c:v>
                </c:pt>
                <c:pt idx="129">
                  <c:v>42.862382827974685</c:v>
                </c:pt>
                <c:pt idx="130">
                  <c:v>49.097250708609785</c:v>
                </c:pt>
                <c:pt idx="131">
                  <c:v>55.932130043906135</c:v>
                </c:pt>
                <c:pt idx="132">
                  <c:v>63.376058184620064</c:v>
                </c:pt>
                <c:pt idx="133">
                  <c:v>71.431609414701768</c:v>
                </c:pt>
                <c:pt idx="134">
                  <c:v>80.094858127649161</c:v>
                </c:pt>
                <c:pt idx="135">
                  <c:v>89.355679317265356</c:v>
                </c:pt>
                <c:pt idx="136">
                  <c:v>99.19842544214211</c:v>
                </c:pt>
                <c:pt idx="137">
                  <c:v>109.60300427744413</c:v>
                </c:pt>
                <c:pt idx="138">
                  <c:v>120.5463640829462</c:v>
                </c:pt>
                <c:pt idx="139">
                  <c:v>132.00437080493768</c:v>
                </c:pt>
                <c:pt idx="140">
                  <c:v>143.95403789651829</c:v>
                </c:pt>
                <c:pt idx="141">
                  <c:v>156.37604376997717</c:v>
                </c:pt>
                <c:pt idx="142">
                  <c:v>169.25744621352953</c:v>
                </c:pt>
                <c:pt idx="143">
                  <c:v>182.59447882493862</c:v>
                </c:pt>
                <c:pt idx="144">
                  <c:v>196.39529325552593</c:v>
                </c:pt>
                <c:pt idx="145">
                  <c:v>210.68249445060633</c:v>
                </c:pt>
                <c:pt idx="146">
                  <c:v>225.49530565292991</c:v>
                </c:pt>
                <c:pt idx="147">
                  <c:v>240.89119703566911</c:v>
                </c:pt>
                <c:pt idx="148">
                  <c:v>256.94681746998475</c:v>
                </c:pt>
                <c:pt idx="149">
                  <c:v>273.75808372041473</c:v>
                </c:pt>
                <c:pt idx="150">
                  <c:v>291.43930542637816</c:v>
                </c:pt>
                <c:pt idx="151">
                  <c:v>310.12125716349476</c:v>
                </c:pt>
                <c:pt idx="152">
                  <c:v>329.94814972659634</c:v>
                </c:pt>
                <c:pt idx="153">
                  <c:v>351.07350004635288</c:v>
                </c:pt>
                <c:pt idx="154">
                  <c:v>373.65495087315804</c:v>
                </c:pt>
                <c:pt idx="155">
                  <c:v>397.84814517407017</c:v>
                </c:pt>
                <c:pt idx="156">
                  <c:v>423.79981345690828</c:v>
                </c:pt>
                <c:pt idx="157">
                  <c:v>451.64028219354907</c:v>
                </c:pt>
                <c:pt idx="158">
                  <c:v>481.47565541810195</c:v>
                </c:pt>
                <c:pt idx="159">
                  <c:v>513.37995686220643</c:v>
                </c:pt>
                <c:pt idx="160">
                  <c:v>547.38754442975983</c:v>
                </c:pt>
                <c:pt idx="161">
                  <c:v>583.48612064599786</c:v>
                </c:pt>
                <c:pt idx="162">
                  <c:v>621.61066075826125</c:v>
                </c:pt>
                <c:pt idx="163">
                  <c:v>661.63856389007685</c:v>
                </c:pt>
                <c:pt idx="164">
                  <c:v>703.38630222271615</c:v>
                </c:pt>
                <c:pt idx="165">
                  <c:v>746.60779945980676</c:v>
                </c:pt>
                <c:pt idx="166">
                  <c:v>790.99471433726899</c:v>
                </c:pt>
                <c:pt idx="167">
                  <c:v>836.17873977158388</c:v>
                </c:pt>
                <c:pt idx="168">
                  <c:v>881.73595597245685</c:v>
                </c:pt>
                <c:pt idx="169">
                  <c:v>927.19319941415642</c:v>
                </c:pt>
                <c:pt idx="170">
                  <c:v>972.03633211170757</c:v>
                </c:pt>
                <c:pt idx="171">
                  <c:v>1015.7202204032718</c:v>
                </c:pt>
                <c:pt idx="172">
                  <c:v>1057.6801625465864</c:v>
                </c:pt>
                <c:pt idx="173">
                  <c:v>1097.3444428382559</c:v>
                </c:pt>
                <c:pt idx="174">
                  <c:v>1134.1476392783911</c:v>
                </c:pt>
                <c:pt idx="175">
                  <c:v>1167.5442742215678</c:v>
                </c:pt>
                <c:pt idx="176">
                  <c:v>1197.0223746624708</c:v>
                </c:pt>
                <c:pt idx="177">
                  <c:v>1222.1165019161881</c:v>
                </c:pt>
                <c:pt idx="178">
                  <c:v>1242.41981997577</c:v>
                </c:pt>
                <c:pt idx="179">
                  <c:v>1257.5947976417806</c:v>
                </c:pt>
                <c:pt idx="180">
                  <c:v>1267.3821808702553</c:v>
                </c:pt>
                <c:pt idx="181">
                  <c:v>1271.6079273172229</c:v>
                </c:pt>
                <c:pt idx="182">
                  <c:v>1270.1878628386164</c:v>
                </c:pt>
                <c:pt idx="183">
                  <c:v>1263.1298972877319</c:v>
                </c:pt>
                <c:pt idx="184">
                  <c:v>1250.533721453801</c:v>
                </c:pt>
                <c:pt idx="185">
                  <c:v>1232.5879951772465</c:v>
                </c:pt>
                <c:pt idx="186">
                  <c:v>1209.5651251046581</c:v>
                </c:pt>
                <c:pt idx="187">
                  <c:v>1181.8138156590533</c:v>
                </c:pt>
                <c:pt idx="188">
                  <c:v>1149.7496550993217</c:v>
                </c:pt>
                <c:pt idx="189">
                  <c:v>1113.8440667346804</c:v>
                </c:pt>
                <c:pt idx="190">
                  <c:v>1074.6120105182279</c:v>
                </c:pt>
                <c:pt idx="191">
                  <c:v>1032.5988599579371</c:v>
                </c:pt>
                <c:pt idx="192">
                  <c:v>988.36690179622281</c:v>
                </c:pt>
                <c:pt idx="193">
                  <c:v>942.48191022656079</c:v>
                </c:pt>
                <c:pt idx="194">
                  <c:v>895.50023338238088</c:v>
                </c:pt>
                <c:pt idx="195">
                  <c:v>847.95679816560801</c:v>
                </c:pt>
                <c:pt idx="196">
                  <c:v>800.35439175141016</c:v>
                </c:pt>
                <c:pt idx="197">
                  <c:v>753.15451667240268</c:v>
                </c:pt>
                <c:pt idx="198">
                  <c:v>706.77004428396594</c:v>
                </c:pt>
                <c:pt idx="199">
                  <c:v>661.55981219115506</c:v>
                </c:pt>
                <c:pt idx="200">
                  <c:v>617.82522874646713</c:v>
                </c:pt>
                <c:pt idx="201">
                  <c:v>575.80886598077836</c:v>
                </c:pt>
                <c:pt idx="202">
                  <c:v>535.69494516173131</c:v>
                </c:pt>
                <c:pt idx="203">
                  <c:v>497.61155010249792</c:v>
                </c:pt>
                <c:pt idx="204">
                  <c:v>461.63434535499442</c:v>
                </c:pt>
                <c:pt idx="205">
                  <c:v>427.79153180956627</c:v>
                </c:pt>
                <c:pt idx="206">
                  <c:v>396.06974247771558</c:v>
                </c:pt>
                <c:pt idx="207">
                  <c:v>366.42056698142687</c:v>
                </c:pt>
                <c:pt idx="208">
                  <c:v>338.7673942712924</c:v>
                </c:pt>
                <c:pt idx="209">
                  <c:v>313.01227829125349</c:v>
                </c:pt>
                <c:pt idx="210">
                  <c:v>289.04255893450437</c:v>
                </c:pt>
                <c:pt idx="211">
                  <c:v>266.73700835956771</c:v>
                </c:pt>
                <c:pt idx="212">
                  <c:v>245.97131782966963</c:v>
                </c:pt>
                <c:pt idx="213">
                  <c:v>226.62278976806732</c:v>
                </c:pt>
                <c:pt idx="214">
                  <c:v>208.57415073671322</c:v>
                </c:pt>
                <c:pt idx="215">
                  <c:v>191.71645075805088</c:v>
                </c:pt>
                <c:pt idx="216">
                  <c:v>175.95106034025213</c:v>
                </c:pt>
                <c:pt idx="217">
                  <c:v>161.19081670600067</c:v>
                </c:pt>
                <c:pt idx="218">
                  <c:v>147.36040356005455</c:v>
                </c:pt>
                <c:pt idx="219">
                  <c:v>134.39607332498809</c:v>
                </c:pt>
                <c:pt idx="220">
                  <c:v>122.24483676085052</c:v>
                </c:pt>
                <c:pt idx="221">
                  <c:v>110.86325242998784</c:v>
                </c:pt>
                <c:pt idx="222">
                  <c:v>100.21594820681374</c:v>
                </c:pt>
                <c:pt idx="223">
                  <c:v>90.273999973914911</c:v>
                </c:pt>
                <c:pt idx="224">
                  <c:v>81.013280071183814</c:v>
                </c:pt>
                <c:pt idx="225">
                  <c:v>72.412871413421072</c:v>
                </c:pt>
                <c:pt idx="226">
                  <c:v>64.453623953920001</c:v>
                </c:pt>
                <c:pt idx="227">
                  <c:v>57.11690978785407</c:v>
                </c:pt>
                <c:pt idx="228">
                  <c:v>50.383612968374209</c:v>
                </c:pt>
                <c:pt idx="229">
                  <c:v>44.233371162475095</c:v>
                </c:pt>
                <c:pt idx="230">
                  <c:v>38.644069476652554</c:v>
                </c:pt>
                <c:pt idx="231">
                  <c:v>33.591572748720274</c:v>
                </c:pt>
                <c:pt idx="232">
                  <c:v>29.049671686863238</c:v>
                </c:pt>
                <c:pt idx="233">
                  <c:v>24.990210552396384</c:v>
                </c:pt>
                <c:pt idx="234">
                  <c:v>21.383359529064503</c:v>
                </c:pt>
                <c:pt idx="235">
                  <c:v>18.197993227414617</c:v>
                </c:pt>
                <c:pt idx="236">
                  <c:v>15.402137539503403</c:v>
                </c:pt>
                <c:pt idx="237">
                  <c:v>12.963449808492394</c:v>
                </c:pt>
                <c:pt idx="238">
                  <c:v>10.849701495013738</c:v>
                </c:pt>
                <c:pt idx="239">
                  <c:v>9.0292376960889271</c:v>
                </c:pt>
                <c:pt idx="240">
                  <c:v>7.4713935265210409</c:v>
                </c:pt>
                <c:pt idx="241">
                  <c:v>6.1468530899023248</c:v>
                </c:pt>
                <c:pt idx="242">
                  <c:v>5.0279422043947699</c:v>
                </c:pt>
                <c:pt idx="243">
                  <c:v>4.0888509475596937</c:v>
                </c:pt>
                <c:pt idx="244">
                  <c:v>3.3057862683408152</c:v>
                </c:pt>
                <c:pt idx="245">
                  <c:v>2.6570582846902169</c:v>
                </c:pt>
                <c:pt idx="246">
                  <c:v>2.1231064130073212</c:v>
                </c:pt>
                <c:pt idx="247">
                  <c:v>1.6864731880473112</c:v>
                </c:pt>
                <c:pt idx="248">
                  <c:v>1.3317346000453414</c:v>
                </c:pt>
                <c:pt idx="249">
                  <c:v>1.045396099985249</c:v>
                </c:pt>
                <c:pt idx="250">
                  <c:v>0.81576322167169657</c:v>
                </c:pt>
                <c:pt idx="251">
                  <c:v>0.6327951638369369</c:v>
                </c:pt>
                <c:pt idx="252">
                  <c:v>0.48794878697552074</c:v>
                </c:pt>
                <c:pt idx="253">
                  <c:v>0.37401941790773358</c:v>
                </c:pt>
                <c:pt idx="254">
                  <c:v>0.28498371546649881</c:v>
                </c:pt>
                <c:pt idx="255">
                  <c:v>0.21584871113436643</c:v>
                </c:pt>
                <c:pt idx="256">
                  <c:v>0.16251005876677357</c:v>
                </c:pt>
                <c:pt idx="257">
                  <c:v>0.12162155003209651</c:v>
                </c:pt>
                <c:pt idx="258">
                  <c:v>9.0477103254662503E-2</c:v>
                </c:pt>
                <c:pt idx="259">
                  <c:v>6.6905725675268854E-2</c:v>
                </c:pt>
                <c:pt idx="260">
                  <c:v>4.9179384395578993E-2</c:v>
                </c:pt>
                <c:pt idx="261">
                  <c:v>3.5933292714797949E-2</c:v>
                </c:pt>
                <c:pt idx="262">
                  <c:v>2.6097813624711124E-2</c:v>
                </c:pt>
                <c:pt idx="263">
                  <c:v>1.884098475267566E-2</c:v>
                </c:pt>
                <c:pt idx="264">
                  <c:v>1.3520561210196302E-2</c:v>
                </c:pt>
                <c:pt idx="265">
                  <c:v>9.64443663035814E-3</c:v>
                </c:pt>
                <c:pt idx="266">
                  <c:v>6.8383211185892795E-3</c:v>
                </c:pt>
                <c:pt idx="267">
                  <c:v>4.8196125475818618E-3</c:v>
                </c:pt>
                <c:pt idx="268">
                  <c:v>3.3764813720280891E-3</c:v>
                </c:pt>
                <c:pt idx="269">
                  <c:v>2.3512879952979245E-3</c:v>
                </c:pt>
                <c:pt idx="270">
                  <c:v>1.6275570421075756E-3</c:v>
                </c:pt>
                <c:pt idx="271">
                  <c:v>1.1198381560009851E-3</c:v>
                </c:pt>
                <c:pt idx="272">
                  <c:v>7.658835049708379E-4</c:v>
                </c:pt>
                <c:pt idx="273">
                  <c:v>5.2066499009767605E-4</c:v>
                </c:pt>
                <c:pt idx="274">
                  <c:v>3.5183744727378515E-4</c:v>
                </c:pt>
                <c:pt idx="275">
                  <c:v>2.3632714725467296E-4</c:v>
                </c:pt>
                <c:pt idx="276">
                  <c:v>1.577876083986586E-4</c:v>
                </c:pt>
                <c:pt idx="277">
                  <c:v>1.0471762513322526E-4</c:v>
                </c:pt>
                <c:pt idx="278">
                  <c:v>6.9080294543281051E-5</c:v>
                </c:pt>
                <c:pt idx="279">
                  <c:v>4.5297683329326625E-5</c:v>
                </c:pt>
                <c:pt idx="280">
                  <c:v>2.9524675783503539E-5</c:v>
                </c:pt>
                <c:pt idx="281">
                  <c:v>1.9128527919380009E-5</c:v>
                </c:pt>
                <c:pt idx="282">
                  <c:v>1.2318708169001609E-5</c:v>
                </c:pt>
                <c:pt idx="283">
                  <c:v>7.8856216852221955E-6</c:v>
                </c:pt>
                <c:pt idx="284">
                  <c:v>5.0175743467326453E-6</c:v>
                </c:pt>
                <c:pt idx="285">
                  <c:v>3.1735018966821481E-6</c:v>
                </c:pt>
                <c:pt idx="286">
                  <c:v>1.9951278954555066E-6</c:v>
                </c:pt>
                <c:pt idx="287">
                  <c:v>1.2467796983385446E-6</c:v>
                </c:pt>
                <c:pt idx="288">
                  <c:v>7.744540921566999E-7</c:v>
                </c:pt>
                <c:pt idx="289">
                  <c:v>4.7817689617580516E-7</c:v>
                </c:pt>
                <c:pt idx="290">
                  <c:v>2.9347318897686829E-7</c:v>
                </c:pt>
                <c:pt idx="291">
                  <c:v>1.7903386569557538E-7</c:v>
                </c:pt>
                <c:pt idx="292">
                  <c:v>1.0856475253139898E-7</c:v>
                </c:pt>
                <c:pt idx="293">
                  <c:v>6.543790562302441E-8</c:v>
                </c:pt>
                <c:pt idx="294">
                  <c:v>3.9206385905292E-8</c:v>
                </c:pt>
                <c:pt idx="295">
                  <c:v>2.3349151036144995E-8</c:v>
                </c:pt>
                <c:pt idx="296">
                  <c:v>1.3822042836981657E-8</c:v>
                </c:pt>
                <c:pt idx="297">
                  <c:v>8.1331769852640844E-9</c:v>
                </c:pt>
                <c:pt idx="298">
                  <c:v>4.7570208297893878E-9</c:v>
                </c:pt>
                <c:pt idx="299">
                  <c:v>2.7656468203318079E-9</c:v>
                </c:pt>
                <c:pt idx="300">
                  <c:v>1.5982518481289614E-9</c:v>
                </c:pt>
                <c:pt idx="301">
                  <c:v>9.180800239728157E-10</c:v>
                </c:pt>
                <c:pt idx="302">
                  <c:v>5.2420683923794009E-10</c:v>
                </c:pt>
                <c:pt idx="303">
                  <c:v>2.9751690440458608E-10</c:v>
                </c:pt>
                <c:pt idx="304">
                  <c:v>1.678446204880541E-10</c:v>
                </c:pt>
                <c:pt idx="305">
                  <c:v>9.4121755683781867E-11</c:v>
                </c:pt>
                <c:pt idx="306">
                  <c:v>5.2463761369652326E-11</c:v>
                </c:pt>
                <c:pt idx="307">
                  <c:v>2.9068032525807736E-11</c:v>
                </c:pt>
                <c:pt idx="308">
                  <c:v>1.600879555940491E-11</c:v>
                </c:pt>
                <c:pt idx="309">
                  <c:v>8.7637198397970253E-12</c:v>
                </c:pt>
                <c:pt idx="310">
                  <c:v>4.7687561701613248E-12</c:v>
                </c:pt>
                <c:pt idx="311">
                  <c:v>2.5793397585505265E-12</c:v>
                </c:pt>
                <c:pt idx="312">
                  <c:v>1.3867519664138847E-12</c:v>
                </c:pt>
                <c:pt idx="313">
                  <c:v>7.4109832207370296E-13</c:v>
                </c:pt>
                <c:pt idx="314">
                  <c:v>3.9367666282487063E-13</c:v>
                </c:pt>
                <c:pt idx="315">
                  <c:v>2.0786927983858142E-13</c:v>
                </c:pt>
                <c:pt idx="316">
                  <c:v>1.0910075401638632E-13</c:v>
                </c:pt>
                <c:pt idx="317">
                  <c:v>5.6918309386493029E-14</c:v>
                </c:pt>
                <c:pt idx="318">
                  <c:v>2.9516375773040766E-14</c:v>
                </c:pt>
                <c:pt idx="319">
                  <c:v>1.5214611521128224E-14</c:v>
                </c:pt>
                <c:pt idx="320">
                  <c:v>7.795527414282361E-15</c:v>
                </c:pt>
                <c:pt idx="321">
                  <c:v>3.970241606255137E-15</c:v>
                </c:pt>
                <c:pt idx="322">
                  <c:v>2.0099033170301868E-15</c:v>
                </c:pt>
                <c:pt idx="323">
                  <c:v>1.0113935856261207E-15</c:v>
                </c:pt>
                <c:pt idx="324">
                  <c:v>5.0588525373451258E-16</c:v>
                </c:pt>
                <c:pt idx="325">
                  <c:v>2.5151891004647465E-16</c:v>
                </c:pt>
                <c:pt idx="326">
                  <c:v>1.24301411821056E-16</c:v>
                </c:pt>
                <c:pt idx="327">
                  <c:v>6.1061613671177184E-17</c:v>
                </c:pt>
                <c:pt idx="328">
                  <c:v>2.9815856502553896E-17</c:v>
                </c:pt>
                <c:pt idx="329">
                  <c:v>1.4471484990362808E-17</c:v>
                </c:pt>
                <c:pt idx="330">
                  <c:v>6.9817726699266768E-18</c:v>
                </c:pt>
                <c:pt idx="331">
                  <c:v>3.3481515346130759E-18</c:v>
                </c:pt>
                <c:pt idx="332">
                  <c:v>1.5959941810930132E-18</c:v>
                </c:pt>
                <c:pt idx="333">
                  <c:v>7.5621327661145578E-19</c:v>
                </c:pt>
                <c:pt idx="334">
                  <c:v>3.561591353680464E-19</c:v>
                </c:pt>
                <c:pt idx="335">
                  <c:v>1.6673649772197151E-19</c:v>
                </c:pt>
                <c:pt idx="336">
                  <c:v>7.7589697324173127E-20</c:v>
                </c:pt>
                <c:pt idx="337">
                  <c:v>3.5889237919651778E-20</c:v>
                </c:pt>
                <c:pt idx="338">
                  <c:v>1.6501035985460573E-20</c:v>
                </c:pt>
                <c:pt idx="339">
                  <c:v>7.541278547007756E-21</c:v>
                </c:pt>
                <c:pt idx="340">
                  <c:v>3.4258279576039694E-21</c:v>
                </c:pt>
                <c:pt idx="341">
                  <c:v>1.5469380152694996E-21</c:v>
                </c:pt>
                <c:pt idx="342">
                  <c:v>6.9433182384992844E-22</c:v>
                </c:pt>
                <c:pt idx="343">
                  <c:v>3.0977618425329975E-22</c:v>
                </c:pt>
                <c:pt idx="344">
                  <c:v>1.3737755312231865E-22</c:v>
                </c:pt>
                <c:pt idx="345">
                  <c:v>6.0557832652925114E-23</c:v>
                </c:pt>
                <c:pt idx="346">
                  <c:v>2.6534546295240917E-23</c:v>
                </c:pt>
                <c:pt idx="347">
                  <c:v>1.1556858736816514E-23</c:v>
                </c:pt>
                <c:pt idx="348">
                  <c:v>5.0032792073991104E-24</c:v>
                </c:pt>
                <c:pt idx="349">
                  <c:v>2.1530616713581077E-24</c:v>
                </c:pt>
                <c:pt idx="350">
                  <c:v>9.2096896622842981E-25</c:v>
                </c:pt>
                <c:pt idx="351">
                  <c:v>3.9157983433487758E-25</c:v>
                </c:pt>
                <c:pt idx="352">
                  <c:v>1.6549406989935209E-25</c:v>
                </c:pt>
                <c:pt idx="353">
                  <c:v>6.9523455644191239E-26</c:v>
                </c:pt>
                <c:pt idx="354">
                  <c:v>2.903133855228457E-26</c:v>
                </c:pt>
                <c:pt idx="355">
                  <c:v>1.2050069899928459E-26</c:v>
                </c:pt>
                <c:pt idx="356">
                  <c:v>4.9716307768072554E-27</c:v>
                </c:pt>
                <c:pt idx="357">
                  <c:v>2.0388954908833591E-27</c:v>
                </c:pt>
                <c:pt idx="358">
                  <c:v>8.311470329185649E-28</c:v>
                </c:pt>
                <c:pt idx="359">
                  <c:v>3.3678097364351274E-28</c:v>
                </c:pt>
                <c:pt idx="360">
                  <c:v>1.3564507604063618E-28</c:v>
                </c:pt>
                <c:pt idx="361">
                  <c:v>5.4305937371151576E-29</c:v>
                </c:pt>
                <c:pt idx="362">
                  <c:v>2.1611125797911437E-29</c:v>
                </c:pt>
                <c:pt idx="363">
                  <c:v>8.5485855879375852E-30</c:v>
                </c:pt>
                <c:pt idx="364">
                  <c:v>3.3612276918544116E-30</c:v>
                </c:pt>
                <c:pt idx="365">
                  <c:v>1.3136763984372125E-30</c:v>
                </c:pt>
                <c:pt idx="366">
                  <c:v>5.1034710773782804E-31</c:v>
                </c:pt>
                <c:pt idx="367">
                  <c:v>1.9707417363171435E-31</c:v>
                </c:pt>
                <c:pt idx="368">
                  <c:v>7.564505906740529E-32</c:v>
                </c:pt>
                <c:pt idx="369">
                  <c:v>2.8861454525859307E-32</c:v>
                </c:pt>
                <c:pt idx="370">
                  <c:v>1.0945677757238357E-32</c:v>
                </c:pt>
                <c:pt idx="371">
                  <c:v>4.1262344252261484E-33</c:v>
                </c:pt>
                <c:pt idx="372">
                  <c:v>1.5461510998559943E-33</c:v>
                </c:pt>
                <c:pt idx="373">
                  <c:v>5.7588632412173235E-34</c:v>
                </c:pt>
                <c:pt idx="374">
                  <c:v>2.1321040377120438E-34</c:v>
                </c:pt>
                <c:pt idx="375">
                  <c:v>7.846334447828578E-35</c:v>
                </c:pt>
                <c:pt idx="376">
                  <c:v>2.8701991731510644E-35</c:v>
                </c:pt>
                <c:pt idx="377">
                  <c:v>1.0436239809196967E-35</c:v>
                </c:pt>
                <c:pt idx="378">
                  <c:v>3.7719233679569848E-36</c:v>
                </c:pt>
                <c:pt idx="379">
                  <c:v>1.3550910208804588E-36</c:v>
                </c:pt>
                <c:pt idx="380">
                  <c:v>4.8390584751977575E-37</c:v>
                </c:pt>
                <c:pt idx="381">
                  <c:v>1.7176713371205719E-37</c:v>
                </c:pt>
                <c:pt idx="382">
                  <c:v>6.0604666114881211E-38</c:v>
                </c:pt>
                <c:pt idx="383">
                  <c:v>2.125488958035347E-38</c:v>
                </c:pt>
                <c:pt idx="384">
                  <c:v>7.4096627097132509E-39</c:v>
                </c:pt>
                <c:pt idx="385">
                  <c:v>2.5675849484956255E-39</c:v>
                </c:pt>
                <c:pt idx="386">
                  <c:v>8.843781394924556E-40</c:v>
                </c:pt>
                <c:pt idx="387">
                  <c:v>3.027875211996085E-40</c:v>
                </c:pt>
                <c:pt idx="388">
                  <c:v>1.0304448240814382E-40</c:v>
                </c:pt>
                <c:pt idx="389">
                  <c:v>3.4857666262411803E-41</c:v>
                </c:pt>
                <c:pt idx="390">
                  <c:v>1.1720838146252048E-41</c:v>
                </c:pt>
                <c:pt idx="391">
                  <c:v>3.9174713223397143E-42</c:v>
                </c:pt>
                <c:pt idx="392">
                  <c:v>1.3014868334872951E-42</c:v>
                </c:pt>
                <c:pt idx="393">
                  <c:v>4.29794177557834E-43</c:v>
                </c:pt>
                <c:pt idx="394">
                  <c:v>1.4108085160185657E-43</c:v>
                </c:pt>
                <c:pt idx="395">
                  <c:v>4.6032272250866688E-44</c:v>
                </c:pt>
                <c:pt idx="396">
                  <c:v>1.4929441094894613E-44</c:v>
                </c:pt>
                <c:pt idx="397">
                  <c:v>4.8129514623405216E-45</c:v>
                </c:pt>
                <c:pt idx="398">
                  <c:v>1.5422905946187215E-45</c:v>
                </c:pt>
                <c:pt idx="399">
                  <c:v>4.9125584897479937E-46</c:v>
                </c:pt>
                <c:pt idx="400">
                  <c:v>1.5553783665095392E-46</c:v>
                </c:pt>
                <c:pt idx="401">
                  <c:v>4.8949827979722805E-47</c:v>
                </c:pt>
                <c:pt idx="402">
                  <c:v>1.5312746101586645E-47</c:v>
                </c:pt>
                <c:pt idx="403">
                  <c:v>4.7614780777819155E-48</c:v>
                </c:pt>
                <c:pt idx="404">
                  <c:v>1.4716932316419472E-48</c:v>
                </c:pt>
                <c:pt idx="405">
                  <c:v>4.5214693564121389E-49</c:v>
                </c:pt>
                <c:pt idx="406">
                  <c:v>1.3807933505610332E-49</c:v>
                </c:pt>
                <c:pt idx="407">
                  <c:v>4.1914527810615223E-50</c:v>
                </c:pt>
                <c:pt idx="408">
                  <c:v>1.2646992611438504E-50</c:v>
                </c:pt>
                <c:pt idx="409">
                  <c:v>3.7931214430128788E-51</c:v>
                </c:pt>
                <c:pt idx="410">
                  <c:v>1.1308188159011995E-51</c:v>
                </c:pt>
                <c:pt idx="411">
                  <c:v>3.3510129074501483E-52</c:v>
                </c:pt>
                <c:pt idx="412">
                  <c:v>9.8706549618719202E-53</c:v>
                </c:pt>
                <c:pt idx="413">
                  <c:v>2.8900319046890669E-53</c:v>
                </c:pt>
                <c:pt idx="414">
                  <c:v>8.4109702968796691E-54</c:v>
                </c:pt>
                <c:pt idx="415">
                  <c:v>2.4331918729732889E-54</c:v>
                </c:pt>
                <c:pt idx="416">
                  <c:v>6.9967025473362246E-55</c:v>
                </c:pt>
                <c:pt idx="417">
                  <c:v>1.9998492556193631E-55</c:v>
                </c:pt>
                <c:pt idx="418">
                  <c:v>5.6818256921824097E-56</c:v>
                </c:pt>
                <c:pt idx="419">
                  <c:v>1.6045946788220282E-56</c:v>
                </c:pt>
                <c:pt idx="420">
                  <c:v>4.5043236139695247E-57</c:v>
                </c:pt>
                <c:pt idx="421">
                  <c:v>1.2568418059413527E-57</c:v>
                </c:pt>
                <c:pt idx="422">
                  <c:v>3.4859282756533607E-58</c:v>
                </c:pt>
                <c:pt idx="423">
                  <c:v>9.6104355808509988E-59</c:v>
                </c:pt>
                <c:pt idx="424">
                  <c:v>2.6336283750855569E-59</c:v>
                </c:pt>
                <c:pt idx="425">
                  <c:v>7.1738568991905419E-60</c:v>
                </c:pt>
                <c:pt idx="426">
                  <c:v>1.9423957618346143E-60</c:v>
                </c:pt>
                <c:pt idx="427">
                  <c:v>5.2276864365794031E-61</c:v>
                </c:pt>
                <c:pt idx="428">
                  <c:v>1.3985182379999533E-61</c:v>
                </c:pt>
                <c:pt idx="429">
                  <c:v>3.7188917276804952E-62</c:v>
                </c:pt>
                <c:pt idx="430">
                  <c:v>9.8298237372009294E-63</c:v>
                </c:pt>
                <c:pt idx="431">
                  <c:v>2.5826450493105632E-63</c:v>
                </c:pt>
                <c:pt idx="432">
                  <c:v>6.7448222642304462E-64</c:v>
                </c:pt>
                <c:pt idx="433">
                  <c:v>1.7509070581339835E-64</c:v>
                </c:pt>
                <c:pt idx="434">
                  <c:v>4.5179609496255227E-65</c:v>
                </c:pt>
                <c:pt idx="435">
                  <c:v>1.158800431148149E-65</c:v>
                </c:pt>
                <c:pt idx="436">
                  <c:v>2.9543477867304631E-66</c:v>
                </c:pt>
                <c:pt idx="437">
                  <c:v>7.4868888606928821E-67</c:v>
                </c:pt>
                <c:pt idx="438">
                  <c:v>1.8859403358900967E-67</c:v>
                </c:pt>
                <c:pt idx="439">
                  <c:v>4.7221666305469378E-68</c:v>
                </c:pt>
                <c:pt idx="440">
                  <c:v>1.1752803160782596E-68</c:v>
                </c:pt>
                <c:pt idx="441">
                  <c:v>2.9075581754965084E-69</c:v>
                </c:pt>
                <c:pt idx="442">
                  <c:v>7.1499360818113422E-70</c:v>
                </c:pt>
                <c:pt idx="443">
                  <c:v>1.7476831600701169E-70</c:v>
                </c:pt>
                <c:pt idx="444">
                  <c:v>4.2462938006615189E-71</c:v>
                </c:pt>
                <c:pt idx="445">
                  <c:v>1.0255200922945972E-71</c:v>
                </c:pt>
                <c:pt idx="446">
                  <c:v>2.4618699281230132E-72</c:v>
                </c:pt>
                <c:pt idx="447">
                  <c:v>5.8745259842539239E-73</c:v>
                </c:pt>
                <c:pt idx="448">
                  <c:v>1.393372871359221E-73</c:v>
                </c:pt>
                <c:pt idx="449">
                  <c:v>3.2851005587104496E-74</c:v>
                </c:pt>
                <c:pt idx="450">
                  <c:v>7.6986890950831512E-75</c:v>
                </c:pt>
                <c:pt idx="451">
                  <c:v>1.7933773918052379E-75</c:v>
                </c:pt>
                <c:pt idx="452">
                  <c:v>4.1525358980312804E-76</c:v>
                </c:pt>
                <c:pt idx="453">
                  <c:v>9.5574469577554196E-77</c:v>
                </c:pt>
                <c:pt idx="454">
                  <c:v>2.1865388247240009E-77</c:v>
                </c:pt>
                <c:pt idx="455">
                  <c:v>4.9723224657660373E-78</c:v>
                </c:pt>
                <c:pt idx="456">
                  <c:v>1.1239530606780005E-78</c:v>
                </c:pt>
                <c:pt idx="457">
                  <c:v>2.5253632644591718E-79</c:v>
                </c:pt>
                <c:pt idx="458">
                  <c:v>5.640093957292112E-80</c:v>
                </c:pt>
                <c:pt idx="459">
                  <c:v>1.252090195933433E-80</c:v>
                </c:pt>
                <c:pt idx="460">
                  <c:v>2.7629414825796924E-81</c:v>
                </c:pt>
                <c:pt idx="461">
                  <c:v>6.0603060196746983E-82</c:v>
                </c:pt>
                <c:pt idx="462">
                  <c:v>1.3213084683938885E-82</c:v>
                </c:pt>
                <c:pt idx="463">
                  <c:v>2.8635230148124331E-83</c:v>
                </c:pt>
                <c:pt idx="464">
                  <c:v>6.16856198926602E-84</c:v>
                </c:pt>
                <c:pt idx="465">
                  <c:v>1.3208514725644558E-84</c:v>
                </c:pt>
                <c:pt idx="466">
                  <c:v>2.8113235579989286E-85</c:v>
                </c:pt>
                <c:pt idx="467">
                  <c:v>5.9477742299489369E-86</c:v>
                </c:pt>
                <c:pt idx="468">
                  <c:v>1.2507914784964268E-86</c:v>
                </c:pt>
                <c:pt idx="469">
                  <c:v>2.6145812870238632E-87</c:v>
                </c:pt>
                <c:pt idx="470">
                  <c:v>5.4325806094298052E-88</c:v>
                </c:pt>
                <c:pt idx="471">
                  <c:v>1.1220107183191323E-88</c:v>
                </c:pt>
                <c:pt idx="472">
                  <c:v>2.3034279272869365E-89</c:v>
                </c:pt>
                <c:pt idx="473">
                  <c:v>4.7004457672019752E-90</c:v>
                </c:pt>
                <c:pt idx="474">
                  <c:v>9.5343317736143683E-91</c:v>
                </c:pt>
                <c:pt idx="475">
                  <c:v>1.9223314459846894E-91</c:v>
                </c:pt>
                <c:pt idx="476">
                  <c:v>3.8525925114089882E-92</c:v>
                </c:pt>
                <c:pt idx="477">
                  <c:v>7.6747577809579803E-93</c:v>
                </c:pt>
                <c:pt idx="478">
                  <c:v>1.5197182378477424E-93</c:v>
                </c:pt>
                <c:pt idx="479">
                  <c:v>2.991219399840059E-94</c:v>
                </c:pt>
                <c:pt idx="480">
                  <c:v>5.8522147999498158E-95</c:v>
                </c:pt>
                <c:pt idx="481">
                  <c:v>1.1380963834336609E-95</c:v>
                </c:pt>
                <c:pt idx="482">
                  <c:v>2.200009845084149E-96</c:v>
                </c:pt>
                <c:pt idx="483">
                  <c:v>4.2272409320901202E-97</c:v>
                </c:pt>
                <c:pt idx="484">
                  <c:v>8.0737662929449442E-98</c:v>
                </c:pt>
                <c:pt idx="485">
                  <c:v>1.5327881795799852E-98</c:v>
                </c:pt>
                <c:pt idx="486">
                  <c:v>2.892510253223167E-99</c:v>
                </c:pt>
                <c:pt idx="487">
                  <c:v>5.4256836409263845E-100</c:v>
                </c:pt>
                <c:pt idx="488">
                  <c:v>1.011627958951695E-100</c:v>
                </c:pt>
                <c:pt idx="489">
                  <c:v>1.8748821562026996E-101</c:v>
                </c:pt>
                <c:pt idx="490">
                  <c:v>3.4539331189778854E-102</c:v>
                </c:pt>
                <c:pt idx="491">
                  <c:v>6.3247107355880583E-103</c:v>
                </c:pt>
                <c:pt idx="492">
                  <c:v>1.1512090824021366E-103</c:v>
                </c:pt>
                <c:pt idx="493">
                  <c:v>2.0828334456181768E-104</c:v>
                </c:pt>
                <c:pt idx="494">
                  <c:v>3.7457748923873184E-105</c:v>
                </c:pt>
                <c:pt idx="495">
                  <c:v>6.6960024144911974E-106</c:v>
                </c:pt>
                <c:pt idx="496">
                  <c:v>1.1898064659625245E-106</c:v>
                </c:pt>
                <c:pt idx="497">
                  <c:v>2.1014731416978905E-107</c:v>
                </c:pt>
                <c:pt idx="498">
                  <c:v>3.6894205180874097E-108</c:v>
                </c:pt>
                <c:pt idx="499">
                  <c:v>6.4384194912260022E-109</c:v>
                </c:pt>
                <c:pt idx="500">
                  <c:v>1.116830269380284E-109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-17.285460832498302</c:v>
                </c:pt>
                <c:pt idx="1">
                  <c:v>-19.085666364233475</c:v>
                </c:pt>
                <c:pt idx="2">
                  <c:v>0.11412810403180629</c:v>
                </c:pt>
                <c:pt idx="3">
                  <c:v>9.313922572296633</c:v>
                </c:pt>
                <c:pt idx="4">
                  <c:v>-12.486282959438086</c:v>
                </c:pt>
                <c:pt idx="5">
                  <c:v>-29.286488491172804</c:v>
                </c:pt>
                <c:pt idx="6">
                  <c:v>2.9133059770920227</c:v>
                </c:pt>
                <c:pt idx="7">
                  <c:v>-24.886899554642696</c:v>
                </c:pt>
                <c:pt idx="8">
                  <c:v>27.312894913622131</c:v>
                </c:pt>
                <c:pt idx="9">
                  <c:v>10.512689381887412</c:v>
                </c:pt>
                <c:pt idx="10">
                  <c:v>-15.287516149847306</c:v>
                </c:pt>
                <c:pt idx="11">
                  <c:v>-28.08772168158248</c:v>
                </c:pt>
                <c:pt idx="12">
                  <c:v>0.11207278668280196</c:v>
                </c:pt>
                <c:pt idx="13">
                  <c:v>5.3118672549476287</c:v>
                </c:pt>
                <c:pt idx="14">
                  <c:v>-14.48833827678709</c:v>
                </c:pt>
                <c:pt idx="15">
                  <c:v>21.711456191478192</c:v>
                </c:pt>
                <c:pt idx="16">
                  <c:v>4.9112506597430183</c:v>
                </c:pt>
                <c:pt idx="17">
                  <c:v>29.1110451280083</c:v>
                </c:pt>
                <c:pt idx="18">
                  <c:v>15.310839596273127</c:v>
                </c:pt>
                <c:pt idx="19">
                  <c:v>6.510634064538408</c:v>
                </c:pt>
                <c:pt idx="20">
                  <c:v>3.7104285328036894</c:v>
                </c:pt>
                <c:pt idx="21">
                  <c:v>22.910223001068516</c:v>
                </c:pt>
                <c:pt idx="22">
                  <c:v>16.110017469333798</c:v>
                </c:pt>
                <c:pt idx="23">
                  <c:v>-14.690188062401376</c:v>
                </c:pt>
                <c:pt idx="24">
                  <c:v>1.5096064058639058</c:v>
                </c:pt>
                <c:pt idx="25">
                  <c:v>28.709400874129187</c:v>
                </c:pt>
                <c:pt idx="26">
                  <c:v>18.909195342394014</c:v>
                </c:pt>
                <c:pt idx="27">
                  <c:v>7.1089898106592955</c:v>
                </c:pt>
                <c:pt idx="28">
                  <c:v>8.3087842789241222</c:v>
                </c:pt>
                <c:pt idx="29">
                  <c:v>8.5085787471894037</c:v>
                </c:pt>
                <c:pt idx="30">
                  <c:v>15.708373215454685</c:v>
                </c:pt>
                <c:pt idx="31">
                  <c:v>17.908167683719512</c:v>
                </c:pt>
                <c:pt idx="32">
                  <c:v>0.10796215198479327</c:v>
                </c:pt>
                <c:pt idx="33">
                  <c:v>3.30775662024962</c:v>
                </c:pt>
                <c:pt idx="34">
                  <c:v>11.507551088514901</c:v>
                </c:pt>
                <c:pt idx="35">
                  <c:v>12.707345556780183</c:v>
                </c:pt>
                <c:pt idx="36">
                  <c:v>12.90714002504501</c:v>
                </c:pt>
                <c:pt idx="37">
                  <c:v>6.1069344933102894</c:v>
                </c:pt>
                <c:pt idx="38">
                  <c:v>2.3067289615751152</c:v>
                </c:pt>
                <c:pt idx="39">
                  <c:v>17.506523429840392</c:v>
                </c:pt>
                <c:pt idx="40">
                  <c:v>17.70631789810567</c:v>
                </c:pt>
                <c:pt idx="41">
                  <c:v>50.906112366370486</c:v>
                </c:pt>
                <c:pt idx="42">
                  <c:v>55.105906834635746</c:v>
                </c:pt>
                <c:pt idx="43">
                  <c:v>31.305701302900534</c:v>
                </c:pt>
                <c:pt idx="44">
                  <c:v>21.505495771165744</c:v>
                </c:pt>
                <c:pt idx="45">
                  <c:v>31.705290239430887</c:v>
                </c:pt>
                <c:pt idx="46">
                  <c:v>23.905084707695451</c:v>
                </c:pt>
                <c:pt idx="47">
                  <c:v>23.104879175960246</c:v>
                </c:pt>
                <c:pt idx="48">
                  <c:v>21.304673644224167</c:v>
                </c:pt>
                <c:pt idx="49">
                  <c:v>38.504468112487778</c:v>
                </c:pt>
                <c:pt idx="50">
                  <c:v>16.704262580749997</c:v>
                </c:pt>
                <c:pt idx="51">
                  <c:v>26.904057049009239</c:v>
                </c:pt>
                <c:pt idx="52">
                  <c:v>38.103851517264403</c:v>
                </c:pt>
                <c:pt idx="53">
                  <c:v>-4.6963540144889926</c:v>
                </c:pt>
                <c:pt idx="54">
                  <c:v>20.503440453743671</c:v>
                </c:pt>
                <c:pt idx="55">
                  <c:v>31.703234921950923</c:v>
                </c:pt>
                <c:pt idx="56">
                  <c:v>36.903029390113147</c:v>
                </c:pt>
                <c:pt idx="57">
                  <c:v>45.102823858198107</c:v>
                </c:pt>
                <c:pt idx="58">
                  <c:v>4.3026183261479867</c:v>
                </c:pt>
                <c:pt idx="59">
                  <c:v>22.502412793866519</c:v>
                </c:pt>
                <c:pt idx="60">
                  <c:v>46.702207261188448</c:v>
                </c:pt>
                <c:pt idx="61">
                  <c:v>9.9020017278355947</c:v>
                </c:pt>
                <c:pt idx="62">
                  <c:v>12.101796193343793</c:v>
                </c:pt>
                <c:pt idx="63">
                  <c:v>44.301590656938366</c:v>
                </c:pt>
                <c:pt idx="64">
                  <c:v>26.501385117341073</c:v>
                </c:pt>
                <c:pt idx="65">
                  <c:v>23.701179572450442</c:v>
                </c:pt>
                <c:pt idx="66">
                  <c:v>14.900974018837264</c:v>
                </c:pt>
                <c:pt idx="67">
                  <c:v>57.100768450942915</c:v>
                </c:pt>
                <c:pt idx="68">
                  <c:v>16.300562859810228</c:v>
                </c:pt>
                <c:pt idx="69">
                  <c:v>11.500357231105138</c:v>
                </c:pt>
                <c:pt idx="70">
                  <c:v>40.700151542031946</c:v>
                </c:pt>
                <c:pt idx="71">
                  <c:v>3.8999457565769826</c:v>
                </c:pt>
                <c:pt idx="72">
                  <c:v>17.09973981821576</c:v>
                </c:pt>
                <c:pt idx="73">
                  <c:v>27.299533638805329</c:v>
                </c:pt>
                <c:pt idx="74">
                  <c:v>18.499327081802413</c:v>
                </c:pt>
                <c:pt idx="75">
                  <c:v>23.699119937067412</c:v>
                </c:pt>
                <c:pt idx="76">
                  <c:v>11.898911883325031</c:v>
                </c:pt>
                <c:pt idx="77">
                  <c:v>22.098702432626968</c:v>
                </c:pt>
                <c:pt idx="78">
                  <c:v>19.298490848778101</c:v>
                </c:pt>
                <c:pt idx="79">
                  <c:v>-4.5017239715910931</c:v>
                </c:pt>
                <c:pt idx="80">
                  <c:v>11.698056328841352</c:v>
                </c:pt>
                <c:pt idx="81">
                  <c:v>14.89782932080527</c:v>
                </c:pt>
                <c:pt idx="82">
                  <c:v>3.0975914358365459</c:v>
                </c:pt>
                <c:pt idx="83">
                  <c:v>-22.702662532720538</c:v>
                </c:pt>
                <c:pt idx="84">
                  <c:v>-8.5029401305123749</c:v>
                </c:pt>
                <c:pt idx="85">
                  <c:v>8.6967477811383063</c:v>
                </c:pt>
                <c:pt idx="86">
                  <c:v>-23.103614325385859</c:v>
                </c:pt>
                <c:pt idx="87">
                  <c:v>-10.90404849708445</c:v>
                </c:pt>
                <c:pt idx="88">
                  <c:v>-1.7045858226683377</c:v>
                </c:pt>
                <c:pt idx="89">
                  <c:v>0.49473016177545409</c:v>
                </c:pt>
                <c:pt idx="90">
                  <c:v>-11.306161088114358</c:v>
                </c:pt>
                <c:pt idx="91">
                  <c:v>-9.1073431824219639</c:v>
                </c:pt>
                <c:pt idx="92">
                  <c:v>-43.90893077436079</c:v>
                </c:pt>
                <c:pt idx="93">
                  <c:v>-26.711079976248506</c:v>
                </c:pt>
                <c:pt idx="94">
                  <c:v>-41.514001840765737</c:v>
                </c:pt>
                <c:pt idx="95">
                  <c:v>-5.3179796540428361</c:v>
                </c:pt>
                <c:pt idx="96">
                  <c:v>-15.123390915980877</c:v>
                </c:pt>
                <c:pt idx="97">
                  <c:v>-36.930735016839805</c:v>
                </c:pt>
                <c:pt idx="98">
                  <c:v>-14.740667750944375</c:v>
                </c:pt>
                <c:pt idx="99">
                  <c:v>-3.5540439293073183</c:v>
                </c:pt>
                <c:pt idx="100">
                  <c:v>-41.371969451179652</c:v>
                </c:pt>
                <c:pt idx="101">
                  <c:v>-16.195864254919329</c:v>
                </c:pt>
                <c:pt idx="102">
                  <c:v>-25.02753757311384</c:v>
                </c:pt>
                <c:pt idx="103">
                  <c:v>-10.869276844580252</c:v>
                </c:pt>
                <c:pt idx="104">
                  <c:v>-24.723951463441615</c:v>
                </c:pt>
                <c:pt idx="105">
                  <c:v>-16.595132248434847</c:v>
                </c:pt>
                <c:pt idx="106">
                  <c:v>-10.487227069444264</c:v>
                </c:pt>
                <c:pt idx="107">
                  <c:v>-4.4056324508017379</c:v>
                </c:pt>
                <c:pt idx="108">
                  <c:v>-31.35690016447386</c:v>
                </c:pt>
                <c:pt idx="109">
                  <c:v>-29.348916820887336</c:v>
                </c:pt>
                <c:pt idx="110">
                  <c:v>-8.3910932618956373</c:v>
                </c:pt>
                <c:pt idx="111">
                  <c:v>-19.494559174729726</c:v>
                </c:pt>
                <c:pt idx="112">
                  <c:v>-16.672356811375671</c:v>
                </c:pt>
                <c:pt idx="113">
                  <c:v>-8.9396260693030527</c:v>
                </c:pt>
                <c:pt idx="114">
                  <c:v>-22.313771544860931</c:v>
                </c:pt>
                <c:pt idx="115">
                  <c:v>-10.814600612390754</c:v>
                </c:pt>
                <c:pt idx="116">
                  <c:v>-25.464420236042162</c:v>
                </c:pt>
                <c:pt idx="117">
                  <c:v>-15.288079234102582</c:v>
                </c:pt>
                <c:pt idx="118">
                  <c:v>-22.312942249035419</c:v>
                </c:pt>
                <c:pt idx="119">
                  <c:v>-17.568781898930897</c:v>
                </c:pt>
                <c:pt idx="120">
                  <c:v>-23.0875766620536</c:v>
                </c:pt>
                <c:pt idx="121">
                  <c:v>-4.9032041218259064</c:v>
                </c:pt>
                <c:pt idx="122">
                  <c:v>9.94897761248329</c:v>
                </c:pt>
                <c:pt idx="123">
                  <c:v>-2.5673368677600195</c:v>
                </c:pt>
                <c:pt idx="124">
                  <c:v>-13.488755103638969</c:v>
                </c:pt>
                <c:pt idx="125">
                  <c:v>7.1485610242137092</c:v>
                </c:pt>
                <c:pt idx="126">
                  <c:v>-21.690271099841098</c:v>
                </c:pt>
                <c:pt idx="127">
                  <c:v>4.9620396729533809</c:v>
                </c:pt>
                <c:pt idx="128">
                  <c:v>18.075880423039351</c:v>
                </c:pt>
                <c:pt idx="129">
                  <c:v>-18.374357254275324</c:v>
                </c:pt>
                <c:pt idx="130">
                  <c:v>-3.409430666645143</c:v>
                </c:pt>
                <c:pt idx="131">
                  <c:v>-2.0445155336766661</c:v>
                </c:pt>
                <c:pt idx="132">
                  <c:v>17.711350793874686</c:v>
                </c:pt>
                <c:pt idx="133">
                  <c:v>38.855594032057809</c:v>
                </c:pt>
                <c:pt idx="134">
                  <c:v>-4.6078602126243027</c:v>
                </c:pt>
                <c:pt idx="135">
                  <c:v>23.331113066024784</c:v>
                </c:pt>
                <c:pt idx="136">
                  <c:v>9.6881614094128565</c:v>
                </c:pt>
                <c:pt idx="137">
                  <c:v>4.4833770423761194</c:v>
                </c:pt>
                <c:pt idx="138">
                  <c:v>-22.260188294861123</c:v>
                </c:pt>
                <c:pt idx="139">
                  <c:v>-3.5184005485873229</c:v>
                </c:pt>
                <c:pt idx="140">
                  <c:v>8.7317268280973508</c:v>
                </c:pt>
                <c:pt idx="141">
                  <c:v>2.5095154229032914</c:v>
                </c:pt>
                <c:pt idx="142">
                  <c:v>22.827907447616212</c:v>
                </c:pt>
                <c:pt idx="143">
                  <c:v>32.690669304471953</c:v>
                </c:pt>
                <c:pt idx="144">
                  <c:v>-18.910350657850074</c:v>
                </c:pt>
                <c:pt idx="145">
                  <c:v>-17.997757384665192</c:v>
                </c:pt>
                <c:pt idx="146">
                  <c:v>9.3892258812760474</c:v>
                </c:pt>
                <c:pt idx="147">
                  <c:v>2.193128966802135</c:v>
                </c:pt>
                <c:pt idx="148">
                  <c:v>-26.662696999248681</c:v>
                </c:pt>
                <c:pt idx="149">
                  <c:v>20.72583121858662</c:v>
                </c:pt>
                <c:pt idx="150">
                  <c:v>-40.755596019111522</c:v>
                </c:pt>
                <c:pt idx="151">
                  <c:v>21.762246712036699</c:v>
                </c:pt>
                <c:pt idx="152">
                  <c:v>-59.8648513827996</c:v>
                </c:pt>
                <c:pt idx="153">
                  <c:v>-8.7904072342913082</c:v>
                </c:pt>
                <c:pt idx="154">
                  <c:v>-8.1720635928311935</c:v>
                </c:pt>
                <c:pt idx="155">
                  <c:v>17.834536574521962</c:v>
                </c:pt>
                <c:pt idx="156">
                  <c:v>-40.917337240051324</c:v>
                </c:pt>
                <c:pt idx="157">
                  <c:v>3.44198849157317</c:v>
                </c:pt>
                <c:pt idx="158">
                  <c:v>35.806409735285115</c:v>
                </c:pt>
                <c:pt idx="159">
                  <c:v>-30.89809724055408</c:v>
                </c:pt>
                <c:pt idx="160">
                  <c:v>58.294109660157801</c:v>
                </c:pt>
                <c:pt idx="161">
                  <c:v>25.395327912184598</c:v>
                </c:pt>
                <c:pt idx="162">
                  <c:v>27.47058226818649</c:v>
                </c:pt>
                <c:pt idx="163">
                  <c:v>44.642473604635711</c:v>
                </c:pt>
                <c:pt idx="164">
                  <c:v>-9.9054702597383084</c:v>
                </c:pt>
                <c:pt idx="165">
                  <c:v>-15.927173028563629</c:v>
                </c:pt>
                <c:pt idx="166">
                  <c:v>-15.114293437761035</c:v>
                </c:pt>
                <c:pt idx="167">
                  <c:v>-1.098524403810643</c:v>
                </c:pt>
                <c:pt idx="168">
                  <c:v>-7.4559461364187882</c:v>
                </c:pt>
                <c:pt idx="169">
                  <c:v>-10.713395109853082</c:v>
                </c:pt>
                <c:pt idx="170">
                  <c:v>10.643266660861059</c:v>
                </c:pt>
                <c:pt idx="171">
                  <c:v>-8.8408271624383588</c:v>
                </c:pt>
                <c:pt idx="172">
                  <c:v>0.39902516251231646</c:v>
                </c:pt>
                <c:pt idx="173">
                  <c:v>2.9345393391076868</c:v>
                </c:pt>
                <c:pt idx="174">
                  <c:v>-38.668862632762284</c:v>
                </c:pt>
                <c:pt idx="175">
                  <c:v>-21.865703107673653</c:v>
                </c:pt>
                <c:pt idx="176">
                  <c:v>-80.144009080311889</c:v>
                </c:pt>
                <c:pt idx="177">
                  <c:v>11.961658134236131</c:v>
                </c:pt>
                <c:pt idx="178">
                  <c:v>37.858134542919061</c:v>
                </c:pt>
                <c:pt idx="179">
                  <c:v>63.882951345173751</c:v>
                </c:pt>
                <c:pt idx="180">
                  <c:v>38.295362584964323</c:v>
                </c:pt>
                <c:pt idx="181">
                  <c:v>-2.7305893937384553</c:v>
                </c:pt>
                <c:pt idx="182">
                  <c:v>17.889269553133317</c:v>
                </c:pt>
                <c:pt idx="183">
                  <c:v>-19.85297042771731</c:v>
                </c:pt>
                <c:pt idx="184">
                  <c:v>-68.057000125521199</c:v>
                </c:pt>
                <c:pt idx="185">
                  <c:v>-4.9114793807013939</c:v>
                </c:pt>
                <c:pt idx="186">
                  <c:v>-2.6888148398481917</c:v>
                </c:pt>
                <c:pt idx="187">
                  <c:v>76.262289074021965</c:v>
                </c:pt>
                <c:pt idx="188">
                  <c:v>28.526244102018381</c:v>
                </c:pt>
                <c:pt idx="189">
                  <c:v>-11.368373065075048</c:v>
                </c:pt>
                <c:pt idx="190">
                  <c:v>-63.936522380357246</c:v>
                </c:pt>
                <c:pt idx="191">
                  <c:v>6.2764226481983769</c:v>
                </c:pt>
                <c:pt idx="192">
                  <c:v>-7.2918247218220813</c:v>
                </c:pt>
                <c:pt idx="193">
                  <c:v>52.792961316104766</c:v>
                </c:pt>
                <c:pt idx="194">
                  <c:v>17.974432628549948</c:v>
                </c:pt>
                <c:pt idx="195">
                  <c:v>-28.282337686411893</c:v>
                </c:pt>
                <c:pt idx="196">
                  <c:v>7.5198631960507782</c:v>
                </c:pt>
                <c:pt idx="197">
                  <c:v>-43.080467256676457</c:v>
                </c:pt>
                <c:pt idx="198">
                  <c:v>-17.496200399974896</c:v>
                </c:pt>
                <c:pt idx="199">
                  <c:v>-11.086173838898731</c:v>
                </c:pt>
                <c:pt idx="200">
                  <c:v>24.848204074054479</c:v>
                </c:pt>
                <c:pt idx="201">
                  <c:v>1.064361308008074</c:v>
                </c:pt>
                <c:pt idx="202">
                  <c:v>18.378076595320408</c:v>
                </c:pt>
                <c:pt idx="203">
                  <c:v>-20.338733877181369</c:v>
                </c:pt>
                <c:pt idx="204">
                  <c:v>-29.161734661412595</c:v>
                </c:pt>
                <c:pt idx="205">
                  <c:v>-19.119126647719156</c:v>
                </c:pt>
                <c:pt idx="206">
                  <c:v>26.802457152396357</c:v>
                </c:pt>
                <c:pt idx="207">
                  <c:v>20.651427116950344</c:v>
                </c:pt>
                <c:pt idx="208">
                  <c:v>7.5043942953496412</c:v>
                </c:pt>
                <c:pt idx="209">
                  <c:v>10.459304743653831</c:v>
                </c:pt>
                <c:pt idx="210">
                  <c:v>-5.3711814313317632</c:v>
                </c:pt>
                <c:pt idx="211">
                  <c:v>7.1341636118697238</c:v>
                </c:pt>
                <c:pt idx="212">
                  <c:v>34.099648610033086</c:v>
                </c:pt>
                <c:pt idx="213">
                  <c:v>7.6479711399002213</c:v>
                </c:pt>
                <c:pt idx="214">
                  <c:v>0.89640463951960214</c:v>
                </c:pt>
                <c:pt idx="215">
                  <c:v>-22.046100913552777</c:v>
                </c:pt>
                <c:pt idx="216">
                  <c:v>-2.0809160274891951</c:v>
                </c:pt>
                <c:pt idx="217">
                  <c:v>6.8791220750275386</c:v>
                </c:pt>
                <c:pt idx="218">
                  <c:v>-6.0906703107615101</c:v>
                </c:pt>
                <c:pt idx="219">
                  <c:v>-20.926545607429773</c:v>
                </c:pt>
                <c:pt idx="220">
                  <c:v>-35.575514575026915</c:v>
                </c:pt>
                <c:pt idx="221">
                  <c:v>-29.994135775899409</c:v>
                </c:pt>
                <c:pt idx="222">
                  <c:v>43.852962915539976</c:v>
                </c:pt>
                <c:pt idx="223">
                  <c:v>-25.005294383296373</c:v>
                </c:pt>
                <c:pt idx="224">
                  <c:v>23.455219987700005</c:v>
                </c:pt>
                <c:pt idx="225">
                  <c:v>-14.744576886271972</c:v>
                </c:pt>
                <c:pt idx="226">
                  <c:v>30.414465041493926</c:v>
                </c:pt>
                <c:pt idx="227">
                  <c:v>-6.0490263241748607</c:v>
                </c:pt>
                <c:pt idx="228">
                  <c:v>7.884064963569827</c:v>
                </c:pt>
                <c:pt idx="229">
                  <c:v>34.234101237734222</c:v>
                </c:pt>
                <c:pt idx="230">
                  <c:v>-12.976802608177955</c:v>
                </c:pt>
                <c:pt idx="231">
                  <c:v>-3.7245114119808491</c:v>
                </c:pt>
                <c:pt idx="232">
                  <c:v>9.0171841181414685</c:v>
                </c:pt>
                <c:pt idx="233">
                  <c:v>-2.7235602791268505</c:v>
                </c:pt>
                <c:pt idx="234">
                  <c:v>-0.91691478752968791</c:v>
                </c:pt>
                <c:pt idx="235">
                  <c:v>0.46824598238547921</c:v>
                </c:pt>
                <c:pt idx="236">
                  <c:v>-7.5361038614384803</c:v>
                </c:pt>
                <c:pt idx="237">
                  <c:v>1.1023783378378109</c:v>
                </c:pt>
                <c:pt idx="238">
                  <c:v>-31.584078880418708</c:v>
                </c:pt>
                <c:pt idx="239">
                  <c:v>10.436179386771386</c:v>
                </c:pt>
                <c:pt idx="240">
                  <c:v>0.19381802460455333</c:v>
                </c:pt>
                <c:pt idx="241">
                  <c:v>2.7181529294880962</c:v>
                </c:pt>
                <c:pt idx="242">
                  <c:v>-10.963141716739067</c:v>
                </c:pt>
                <c:pt idx="243">
                  <c:v>-0.82425599163916452</c:v>
                </c:pt>
                <c:pt idx="244">
                  <c:v>7.158603155844995</c:v>
                </c:pt>
                <c:pt idx="245">
                  <c:v>-16.992874392239123</c:v>
                </c:pt>
                <c:pt idx="246">
                  <c:v>-18.259128052291402</c:v>
                </c:pt>
                <c:pt idx="247">
                  <c:v>-27.622700359066112</c:v>
                </c:pt>
                <c:pt idx="248">
                  <c:v>-18.068167302799313</c:v>
                </c:pt>
                <c:pt idx="249">
                  <c:v>-22.582034334473942</c:v>
                </c:pt>
                <c:pt idx="250">
                  <c:v>-25.152606987895105</c:v>
                </c:pt>
                <c:pt idx="251">
                  <c:v>-10.76984446179552</c:v>
                </c:pt>
                <c:pt idx="252">
                  <c:v>0.57479638333117733</c:v>
                </c:pt>
                <c:pt idx="253">
                  <c:v>-22.111479779336207</c:v>
                </c:pt>
                <c:pt idx="254">
                  <c:v>-19.822649608629693</c:v>
                </c:pt>
                <c:pt idx="255">
                  <c:v>-16.553720136032279</c:v>
                </c:pt>
                <c:pt idx="256">
                  <c:v>-9.3005870153998593</c:v>
                </c:pt>
                <c:pt idx="257">
                  <c:v>10.9400959616001</c:v>
                </c:pt>
                <c:pt idx="258">
                  <c:v>-48.828965123357641</c:v>
                </c:pt>
                <c:pt idx="259">
                  <c:v>-47.605599277512965</c:v>
                </c:pt>
                <c:pt idx="260">
                  <c:v>-56.388078467967993</c:v>
                </c:pt>
                <c:pt idx="261">
                  <c:v>-31.175037908022386</c:v>
                </c:pt>
                <c:pt idx="262">
                  <c:v>-35.965407960667015</c:v>
                </c:pt>
                <c:pt idx="263">
                  <c:v>-16.758356663530154</c:v>
                </c:pt>
                <c:pt idx="264">
                  <c:v>-10.553241771722394</c:v>
                </c:pt>
                <c:pt idx="265">
                  <c:v>-16.349571178877273</c:v>
                </c:pt>
                <c:pt idx="266">
                  <c:v>-35.146970595100676</c:v>
                </c:pt>
                <c:pt idx="267">
                  <c:v>-24.94515741826439</c:v>
                </c:pt>
                <c:pt idx="268">
                  <c:v>-49.743919818824011</c:v>
                </c:pt>
                <c:pt idx="269">
                  <c:v>-33.543100157181996</c:v>
                </c:pt>
                <c:pt idx="270">
                  <c:v>-34.342581957963525</c:v>
                </c:pt>
                <c:pt idx="271">
                  <c:v>-42.142279770812593</c:v>
                </c:pt>
                <c:pt idx="272">
                  <c:v>-34.942131347896279</c:v>
                </c:pt>
                <c:pt idx="273">
                  <c:v>-31.742091661116582</c:v>
                </c:pt>
                <c:pt idx="274">
                  <c:v>-18.542128365308475</c:v>
                </c:pt>
                <c:pt idx="275">
                  <c:v>-38.342218386743177</c:v>
                </c:pt>
                <c:pt idx="276">
                  <c:v>-54.142345378939496</c:v>
                </c:pt>
                <c:pt idx="277">
                  <c:v>-12.942497840690946</c:v>
                </c:pt>
                <c:pt idx="278">
                  <c:v>-62.74266773509553</c:v>
                </c:pt>
                <c:pt idx="279">
                  <c:v>-43.542849484219033</c:v>
                </c:pt>
                <c:pt idx="280">
                  <c:v>-20.343039242946208</c:v>
                </c:pt>
                <c:pt idx="281">
                  <c:v>-39.143234378533514</c:v>
                </c:pt>
                <c:pt idx="282">
                  <c:v>-39.94343310044848</c:v>
                </c:pt>
                <c:pt idx="283">
                  <c:v>-48.743634199097173</c:v>
                </c:pt>
                <c:pt idx="284">
                  <c:v>-45.543836862784552</c:v>
                </c:pt>
                <c:pt idx="285">
                  <c:v>-32.34404055044682</c:v>
                </c:pt>
                <c:pt idx="286">
                  <c:v>-40.144244903807994</c:v>
                </c:pt>
                <c:pt idx="287">
                  <c:v>-18.944449687194517</c:v>
                </c:pt>
                <c:pt idx="288">
                  <c:v>-10.744654746604082</c:v>
                </c:pt>
                <c:pt idx="289">
                  <c:v>-61.544859982061602</c:v>
                </c:pt>
                <c:pt idx="290">
                  <c:v>-44.34506532909262</c:v>
                </c:pt>
                <c:pt idx="291">
                  <c:v>-19.145270746388466</c:v>
                </c:pt>
                <c:pt idx="292">
                  <c:v>-44.945476207654075</c:v>
                </c:pt>
                <c:pt idx="293">
                  <c:v>-49.745681696262395</c:v>
                </c:pt>
                <c:pt idx="294">
                  <c:v>-44.545887201765595</c:v>
                </c:pt>
                <c:pt idx="295">
                  <c:v>-33.346092717643081</c:v>
                </c:pt>
                <c:pt idx="296">
                  <c:v>-43.146298239851149</c:v>
                </c:pt>
                <c:pt idx="297">
                  <c:v>-22.946503765896999</c:v>
                </c:pt>
                <c:pt idx="298">
                  <c:v>-34.746709294256014</c:v>
                </c:pt>
                <c:pt idx="299">
                  <c:v>-54.546914823999359</c:v>
                </c:pt>
                <c:pt idx="300">
                  <c:v>-48.347120354566684</c:v>
                </c:pt>
                <c:pt idx="301">
                  <c:v>-59.147325885621683</c:v>
                </c:pt>
                <c:pt idx="302">
                  <c:v>-36.947531416962534</c:v>
                </c:pt>
                <c:pt idx="303">
                  <c:v>-27.747736948471015</c:v>
                </c:pt>
                <c:pt idx="304">
                  <c:v>-54.54794248007606</c:v>
                </c:pt>
                <c:pt idx="305">
                  <c:v>-46.348148011737052</c:v>
                </c:pt>
                <c:pt idx="306">
                  <c:v>-42.148353543430574</c:v>
                </c:pt>
                <c:pt idx="307">
                  <c:v>-28.948559075141894</c:v>
                </c:pt>
                <c:pt idx="308">
                  <c:v>-36.748764606864007</c:v>
                </c:pt>
                <c:pt idx="309">
                  <c:v>-40.548970138591478</c:v>
                </c:pt>
                <c:pt idx="310">
                  <c:v>-36.349175670322204</c:v>
                </c:pt>
                <c:pt idx="311">
                  <c:v>-22.149381202055189</c:v>
                </c:pt>
                <c:pt idx="312">
                  <c:v>-27.949586733788713</c:v>
                </c:pt>
                <c:pt idx="313">
                  <c:v>-45.74979226552324</c:v>
                </c:pt>
                <c:pt idx="314">
                  <c:v>-37.54999779725761</c:v>
                </c:pt>
                <c:pt idx="315">
                  <c:v>-15.350203328992146</c:v>
                </c:pt>
                <c:pt idx="316">
                  <c:v>-32.150408860727218</c:v>
                </c:pt>
                <c:pt idx="317">
                  <c:v>-19.950614392461887</c:v>
                </c:pt>
                <c:pt idx="318">
                  <c:v>-8.7508199241970335</c:v>
                </c:pt>
                <c:pt idx="319">
                  <c:v>-27.551025455931736</c:v>
                </c:pt>
                <c:pt idx="320">
                  <c:v>-31.351230987666447</c:v>
                </c:pt>
                <c:pt idx="321">
                  <c:v>-9.1514365194016172</c:v>
                </c:pt>
                <c:pt idx="322">
                  <c:v>-25.951642051136336</c:v>
                </c:pt>
                <c:pt idx="323">
                  <c:v>-16.751847582871505</c:v>
                </c:pt>
                <c:pt idx="324">
                  <c:v>-9.552053114606224</c:v>
                </c:pt>
                <c:pt idx="325">
                  <c:v>-28.352258646340943</c:v>
                </c:pt>
                <c:pt idx="326">
                  <c:v>6.8475358219238842</c:v>
                </c:pt>
                <c:pt idx="327">
                  <c:v>-6.9526697098108343</c:v>
                </c:pt>
                <c:pt idx="328">
                  <c:v>5.2471247584539924</c:v>
                </c:pt>
                <c:pt idx="329">
                  <c:v>0.44691922671927387</c:v>
                </c:pt>
                <c:pt idx="330">
                  <c:v>24.646713694984555</c:v>
                </c:pt>
                <c:pt idx="331">
                  <c:v>25.846508163249382</c:v>
                </c:pt>
                <c:pt idx="332">
                  <c:v>16.046302631514664</c:v>
                </c:pt>
                <c:pt idx="333">
                  <c:v>21.24609709977949</c:v>
                </c:pt>
                <c:pt idx="334">
                  <c:v>20.445891568044772</c:v>
                </c:pt>
                <c:pt idx="335">
                  <c:v>30.645686036310053</c:v>
                </c:pt>
                <c:pt idx="336">
                  <c:v>21.84548050457488</c:v>
                </c:pt>
                <c:pt idx="337">
                  <c:v>23.045274972840161</c:v>
                </c:pt>
                <c:pt idx="338">
                  <c:v>48.245069441104988</c:v>
                </c:pt>
                <c:pt idx="339">
                  <c:v>50.44486390937027</c:v>
                </c:pt>
                <c:pt idx="340">
                  <c:v>29.644658377635551</c:v>
                </c:pt>
                <c:pt idx="341">
                  <c:v>42.844452845900378</c:v>
                </c:pt>
                <c:pt idx="342">
                  <c:v>47.044247314165659</c:v>
                </c:pt>
                <c:pt idx="343">
                  <c:v>45.244041782430486</c:v>
                </c:pt>
                <c:pt idx="344">
                  <c:v>88.443836250695767</c:v>
                </c:pt>
                <c:pt idx="345">
                  <c:v>61.643630718961049</c:v>
                </c:pt>
                <c:pt idx="346">
                  <c:v>47.843425187225876</c:v>
                </c:pt>
                <c:pt idx="347">
                  <c:v>70.043219655491157</c:v>
                </c:pt>
                <c:pt idx="348">
                  <c:v>51.243014123755984</c:v>
                </c:pt>
                <c:pt idx="349">
                  <c:v>93.442808592021265</c:v>
                </c:pt>
                <c:pt idx="350">
                  <c:v>80.642603060286547</c:v>
                </c:pt>
                <c:pt idx="351">
                  <c:v>86.842397528551373</c:v>
                </c:pt>
                <c:pt idx="352">
                  <c:v>51.042191996816655</c:v>
                </c:pt>
                <c:pt idx="353">
                  <c:v>56.241986465081482</c:v>
                </c:pt>
                <c:pt idx="354">
                  <c:v>71.441780933346763</c:v>
                </c:pt>
                <c:pt idx="355">
                  <c:v>58.641575401612045</c:v>
                </c:pt>
                <c:pt idx="356">
                  <c:v>84.841369869876871</c:v>
                </c:pt>
                <c:pt idx="357">
                  <c:v>63.041164338142153</c:v>
                </c:pt>
                <c:pt idx="358">
                  <c:v>84.240958806406979</c:v>
                </c:pt>
                <c:pt idx="359">
                  <c:v>70.440753274672261</c:v>
                </c:pt>
                <c:pt idx="360">
                  <c:v>50.640547742937542</c:v>
                </c:pt>
                <c:pt idx="361">
                  <c:v>53.840342211202369</c:v>
                </c:pt>
                <c:pt idx="362">
                  <c:v>58.040136679467651</c:v>
                </c:pt>
                <c:pt idx="363">
                  <c:v>67.239931147732477</c:v>
                </c:pt>
                <c:pt idx="364">
                  <c:v>90.439725615997759</c:v>
                </c:pt>
                <c:pt idx="365">
                  <c:v>51.63952008426304</c:v>
                </c:pt>
                <c:pt idx="366">
                  <c:v>38.839314552527867</c:v>
                </c:pt>
                <c:pt idx="367">
                  <c:v>40.039109020793148</c:v>
                </c:pt>
                <c:pt idx="368">
                  <c:v>49.238903489057975</c:v>
                </c:pt>
                <c:pt idx="369">
                  <c:v>35.438697957323257</c:v>
                </c:pt>
                <c:pt idx="370">
                  <c:v>67.638492425588538</c:v>
                </c:pt>
                <c:pt idx="371">
                  <c:v>47.838286893853365</c:v>
                </c:pt>
                <c:pt idx="372">
                  <c:v>56.038081362118646</c:v>
                </c:pt>
                <c:pt idx="373">
                  <c:v>54.237875830383473</c:v>
                </c:pt>
                <c:pt idx="374">
                  <c:v>67.437670298648754</c:v>
                </c:pt>
                <c:pt idx="375">
                  <c:v>62.637464766914036</c:v>
                </c:pt>
                <c:pt idx="376">
                  <c:v>45.837259235178863</c:v>
                </c:pt>
                <c:pt idx="377">
                  <c:v>54.037053703444144</c:v>
                </c:pt>
                <c:pt idx="378">
                  <c:v>47.236848171708971</c:v>
                </c:pt>
                <c:pt idx="379">
                  <c:v>64.436642639974252</c:v>
                </c:pt>
                <c:pt idx="380">
                  <c:v>37.636437108239534</c:v>
                </c:pt>
                <c:pt idx="381">
                  <c:v>41.83623157650436</c:v>
                </c:pt>
                <c:pt idx="382">
                  <c:v>51.036026044769642</c:v>
                </c:pt>
                <c:pt idx="383">
                  <c:v>70.235820513034469</c:v>
                </c:pt>
                <c:pt idx="384">
                  <c:v>85.43561498129975</c:v>
                </c:pt>
                <c:pt idx="385">
                  <c:v>68.635409449565032</c:v>
                </c:pt>
                <c:pt idx="386">
                  <c:v>58.835203917829858</c:v>
                </c:pt>
                <c:pt idx="387">
                  <c:v>54.03499838609514</c:v>
                </c:pt>
                <c:pt idx="388">
                  <c:v>47.234792854359966</c:v>
                </c:pt>
                <c:pt idx="389">
                  <c:v>53.434587322625248</c:v>
                </c:pt>
                <c:pt idx="390">
                  <c:v>31.634381790890529</c:v>
                </c:pt>
                <c:pt idx="391">
                  <c:v>56.834176259155356</c:v>
                </c:pt>
                <c:pt idx="392">
                  <c:v>35.033970727420638</c:v>
                </c:pt>
                <c:pt idx="393">
                  <c:v>44.233765195685464</c:v>
                </c:pt>
                <c:pt idx="394">
                  <c:v>24.433559663950746</c:v>
                </c:pt>
                <c:pt idx="395">
                  <c:v>76.633354132216027</c:v>
                </c:pt>
                <c:pt idx="396">
                  <c:v>30.833148600480854</c:v>
                </c:pt>
                <c:pt idx="397">
                  <c:v>18.032943068746135</c:v>
                </c:pt>
                <c:pt idx="398">
                  <c:v>29.232737537010962</c:v>
                </c:pt>
                <c:pt idx="399">
                  <c:v>31.432532005276244</c:v>
                </c:pt>
                <c:pt idx="400">
                  <c:v>12.632326473541525</c:v>
                </c:pt>
                <c:pt idx="401">
                  <c:v>40.832120941806352</c:v>
                </c:pt>
                <c:pt idx="402">
                  <c:v>16.031915410071633</c:v>
                </c:pt>
                <c:pt idx="403">
                  <c:v>16.23170987833646</c:v>
                </c:pt>
                <c:pt idx="404">
                  <c:v>28.431504346601741</c:v>
                </c:pt>
                <c:pt idx="405">
                  <c:v>12.631298814867023</c:v>
                </c:pt>
                <c:pt idx="406">
                  <c:v>14.83109328313185</c:v>
                </c:pt>
                <c:pt idx="407">
                  <c:v>28.030887751397131</c:v>
                </c:pt>
                <c:pt idx="408">
                  <c:v>11.230682219661958</c:v>
                </c:pt>
                <c:pt idx="409">
                  <c:v>6.4304766879272393</c:v>
                </c:pt>
                <c:pt idx="410">
                  <c:v>14.630271156192521</c:v>
                </c:pt>
                <c:pt idx="411">
                  <c:v>29.830065624457347</c:v>
                </c:pt>
                <c:pt idx="412">
                  <c:v>9.0298600927226289</c:v>
                </c:pt>
                <c:pt idx="413">
                  <c:v>15.229654560987456</c:v>
                </c:pt>
                <c:pt idx="414">
                  <c:v>19.429449029252737</c:v>
                </c:pt>
                <c:pt idx="415">
                  <c:v>-4.3707565024819814</c:v>
                </c:pt>
                <c:pt idx="416">
                  <c:v>7.8290379657828453</c:v>
                </c:pt>
                <c:pt idx="417">
                  <c:v>-11.971167565951873</c:v>
                </c:pt>
                <c:pt idx="418">
                  <c:v>24.228626902312953</c:v>
                </c:pt>
                <c:pt idx="419">
                  <c:v>7.4284213705782349</c:v>
                </c:pt>
                <c:pt idx="420">
                  <c:v>5.6282158388435164</c:v>
                </c:pt>
                <c:pt idx="421">
                  <c:v>4.8280103071083431</c:v>
                </c:pt>
                <c:pt idx="422">
                  <c:v>15.027804775373625</c:v>
                </c:pt>
                <c:pt idx="423">
                  <c:v>28.227599243638451</c:v>
                </c:pt>
                <c:pt idx="424">
                  <c:v>18.427393711903733</c:v>
                </c:pt>
                <c:pt idx="425">
                  <c:v>3.6271881801690142</c:v>
                </c:pt>
                <c:pt idx="426">
                  <c:v>30.826982648433841</c:v>
                </c:pt>
                <c:pt idx="427">
                  <c:v>20.026777116699122</c:v>
                </c:pt>
                <c:pt idx="428">
                  <c:v>28.226571584963949</c:v>
                </c:pt>
                <c:pt idx="429">
                  <c:v>27.426366053229231</c:v>
                </c:pt>
                <c:pt idx="430">
                  <c:v>73.626160521494512</c:v>
                </c:pt>
                <c:pt idx="431">
                  <c:v>39.825954989759339</c:v>
                </c:pt>
                <c:pt idx="432">
                  <c:v>21.02574945802462</c:v>
                </c:pt>
                <c:pt idx="433">
                  <c:v>33.225543926289447</c:v>
                </c:pt>
                <c:pt idx="434">
                  <c:v>63.425338394554728</c:v>
                </c:pt>
                <c:pt idx="435">
                  <c:v>58.62513286282001</c:v>
                </c:pt>
                <c:pt idx="436">
                  <c:v>28.824927331084837</c:v>
                </c:pt>
                <c:pt idx="437">
                  <c:v>43.024721799350118</c:v>
                </c:pt>
                <c:pt idx="438">
                  <c:v>72.224516267614945</c:v>
                </c:pt>
                <c:pt idx="439">
                  <c:v>54.424310735880226</c:v>
                </c:pt>
                <c:pt idx="440">
                  <c:v>55.624105204145508</c:v>
                </c:pt>
                <c:pt idx="441">
                  <c:v>40.823899672410334</c:v>
                </c:pt>
                <c:pt idx="442">
                  <c:v>66.023694140675616</c:v>
                </c:pt>
                <c:pt idx="443">
                  <c:v>62.223488608940443</c:v>
                </c:pt>
                <c:pt idx="444">
                  <c:v>55.423283077205724</c:v>
                </c:pt>
                <c:pt idx="445">
                  <c:v>82.623077545471006</c:v>
                </c:pt>
                <c:pt idx="446">
                  <c:v>82.822872013735832</c:v>
                </c:pt>
                <c:pt idx="447">
                  <c:v>71.022666482001114</c:v>
                </c:pt>
                <c:pt idx="448">
                  <c:v>73.22246095026594</c:v>
                </c:pt>
                <c:pt idx="449">
                  <c:v>85.422255418531222</c:v>
                </c:pt>
                <c:pt idx="450">
                  <c:v>68.622049886796503</c:v>
                </c:pt>
                <c:pt idx="451">
                  <c:v>69.82184435506133</c:v>
                </c:pt>
                <c:pt idx="452">
                  <c:v>62.021638823326612</c:v>
                </c:pt>
                <c:pt idx="453">
                  <c:v>84.221433291591438</c:v>
                </c:pt>
                <c:pt idx="454">
                  <c:v>96.42122775985672</c:v>
                </c:pt>
                <c:pt idx="455">
                  <c:v>76.621022228122001</c:v>
                </c:pt>
                <c:pt idx="456">
                  <c:v>96.820816696386828</c:v>
                </c:pt>
                <c:pt idx="457">
                  <c:v>67.020611164652109</c:v>
                </c:pt>
                <c:pt idx="458">
                  <c:v>83.220405632916936</c:v>
                </c:pt>
                <c:pt idx="459">
                  <c:v>77.420200101182218</c:v>
                </c:pt>
                <c:pt idx="460">
                  <c:v>62.619994569447499</c:v>
                </c:pt>
                <c:pt idx="461">
                  <c:v>82.819789037712326</c:v>
                </c:pt>
                <c:pt idx="462">
                  <c:v>63.019583505977607</c:v>
                </c:pt>
                <c:pt idx="463">
                  <c:v>60.219377974242434</c:v>
                </c:pt>
                <c:pt idx="464">
                  <c:v>74.419172442507715</c:v>
                </c:pt>
                <c:pt idx="465">
                  <c:v>78.618966910772997</c:v>
                </c:pt>
                <c:pt idx="466">
                  <c:v>54.818761379037824</c:v>
                </c:pt>
                <c:pt idx="467">
                  <c:v>54.018555847303105</c:v>
                </c:pt>
                <c:pt idx="468">
                  <c:v>83.218350315567932</c:v>
                </c:pt>
                <c:pt idx="469">
                  <c:v>53.418144783833213</c:v>
                </c:pt>
                <c:pt idx="470">
                  <c:v>62.617939252098495</c:v>
                </c:pt>
                <c:pt idx="471">
                  <c:v>75.817733720363321</c:v>
                </c:pt>
                <c:pt idx="472">
                  <c:v>38.017528188628603</c:v>
                </c:pt>
                <c:pt idx="473">
                  <c:v>53.21732265689343</c:v>
                </c:pt>
                <c:pt idx="474">
                  <c:v>35.417117125158711</c:v>
                </c:pt>
                <c:pt idx="475">
                  <c:v>47.616911593423993</c:v>
                </c:pt>
                <c:pt idx="476">
                  <c:v>50.816706061688819</c:v>
                </c:pt>
                <c:pt idx="477">
                  <c:v>45.016500529954101</c:v>
                </c:pt>
                <c:pt idx="478">
                  <c:v>39.216294998218928</c:v>
                </c:pt>
                <c:pt idx="479">
                  <c:v>41.416089466484209</c:v>
                </c:pt>
                <c:pt idx="480">
                  <c:v>5.6158839347494904</c:v>
                </c:pt>
                <c:pt idx="481">
                  <c:v>7.8156784030143172</c:v>
                </c:pt>
                <c:pt idx="482">
                  <c:v>21.015472871279599</c:v>
                </c:pt>
                <c:pt idx="483">
                  <c:v>19.215267339544425</c:v>
                </c:pt>
                <c:pt idx="484">
                  <c:v>41.415061807809707</c:v>
                </c:pt>
                <c:pt idx="485">
                  <c:v>36.614856276074988</c:v>
                </c:pt>
                <c:pt idx="486">
                  <c:v>19.814650744339815</c:v>
                </c:pt>
                <c:pt idx="487">
                  <c:v>1.0144452126050965</c:v>
                </c:pt>
                <c:pt idx="488">
                  <c:v>28.214239680869923</c:v>
                </c:pt>
                <c:pt idx="489">
                  <c:v>-19.585965850864795</c:v>
                </c:pt>
                <c:pt idx="490">
                  <c:v>0.61382861740048611</c:v>
                </c:pt>
                <c:pt idx="491">
                  <c:v>8.8136230856653128</c:v>
                </c:pt>
                <c:pt idx="492">
                  <c:v>3.0134175539305943</c:v>
                </c:pt>
                <c:pt idx="493">
                  <c:v>-19.786787977804579</c:v>
                </c:pt>
                <c:pt idx="494">
                  <c:v>25.413006490460702</c:v>
                </c:pt>
                <c:pt idx="495">
                  <c:v>-17.387199041274016</c:v>
                </c:pt>
                <c:pt idx="496">
                  <c:v>3.8125954269908107</c:v>
                </c:pt>
                <c:pt idx="497">
                  <c:v>-21.987610104743908</c:v>
                </c:pt>
                <c:pt idx="498">
                  <c:v>-7.7878156364790811</c:v>
                </c:pt>
                <c:pt idx="499">
                  <c:v>-3.5880211682137997</c:v>
                </c:pt>
                <c:pt idx="500">
                  <c:v>-2.3882266999485182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215</c:v>
                </c:pt>
                <c:pt idx="1">
                  <c:v>213</c:v>
                </c:pt>
                <c:pt idx="2">
                  <c:v>232</c:v>
                </c:pt>
                <c:pt idx="3">
                  <c:v>241</c:v>
                </c:pt>
                <c:pt idx="4">
                  <c:v>219</c:v>
                </c:pt>
                <c:pt idx="5">
                  <c:v>202</c:v>
                </c:pt>
                <c:pt idx="6">
                  <c:v>234</c:v>
                </c:pt>
                <c:pt idx="7">
                  <c:v>206</c:v>
                </c:pt>
                <c:pt idx="8">
                  <c:v>258</c:v>
                </c:pt>
                <c:pt idx="9">
                  <c:v>241</c:v>
                </c:pt>
                <c:pt idx="10">
                  <c:v>215</c:v>
                </c:pt>
                <c:pt idx="11">
                  <c:v>202</c:v>
                </c:pt>
                <c:pt idx="12">
                  <c:v>230</c:v>
                </c:pt>
                <c:pt idx="13">
                  <c:v>235</c:v>
                </c:pt>
                <c:pt idx="14">
                  <c:v>215</c:v>
                </c:pt>
                <c:pt idx="15">
                  <c:v>251</c:v>
                </c:pt>
                <c:pt idx="16">
                  <c:v>234</c:v>
                </c:pt>
                <c:pt idx="17">
                  <c:v>258</c:v>
                </c:pt>
                <c:pt idx="18">
                  <c:v>244</c:v>
                </c:pt>
                <c:pt idx="19">
                  <c:v>235</c:v>
                </c:pt>
                <c:pt idx="20">
                  <c:v>232</c:v>
                </c:pt>
                <c:pt idx="21">
                  <c:v>251</c:v>
                </c:pt>
                <c:pt idx="22">
                  <c:v>244</c:v>
                </c:pt>
                <c:pt idx="23">
                  <c:v>213</c:v>
                </c:pt>
                <c:pt idx="24">
                  <c:v>229</c:v>
                </c:pt>
                <c:pt idx="25">
                  <c:v>256</c:v>
                </c:pt>
                <c:pt idx="26">
                  <c:v>246</c:v>
                </c:pt>
                <c:pt idx="27">
                  <c:v>234</c:v>
                </c:pt>
                <c:pt idx="28">
                  <c:v>235</c:v>
                </c:pt>
                <c:pt idx="29">
                  <c:v>235</c:v>
                </c:pt>
                <c:pt idx="30">
                  <c:v>242</c:v>
                </c:pt>
                <c:pt idx="31">
                  <c:v>244</c:v>
                </c:pt>
                <c:pt idx="32">
                  <c:v>226</c:v>
                </c:pt>
                <c:pt idx="33">
                  <c:v>229</c:v>
                </c:pt>
                <c:pt idx="34">
                  <c:v>237</c:v>
                </c:pt>
                <c:pt idx="35">
                  <c:v>238</c:v>
                </c:pt>
                <c:pt idx="36">
                  <c:v>238</c:v>
                </c:pt>
                <c:pt idx="37">
                  <c:v>231</c:v>
                </c:pt>
                <c:pt idx="38">
                  <c:v>227</c:v>
                </c:pt>
                <c:pt idx="39">
                  <c:v>242</c:v>
                </c:pt>
                <c:pt idx="40">
                  <c:v>242</c:v>
                </c:pt>
                <c:pt idx="41">
                  <c:v>275</c:v>
                </c:pt>
                <c:pt idx="42">
                  <c:v>279</c:v>
                </c:pt>
                <c:pt idx="43">
                  <c:v>255</c:v>
                </c:pt>
                <c:pt idx="44">
                  <c:v>245</c:v>
                </c:pt>
                <c:pt idx="45">
                  <c:v>255</c:v>
                </c:pt>
                <c:pt idx="46">
                  <c:v>247</c:v>
                </c:pt>
                <c:pt idx="47">
                  <c:v>246</c:v>
                </c:pt>
                <c:pt idx="48">
                  <c:v>244</c:v>
                </c:pt>
                <c:pt idx="49">
                  <c:v>261</c:v>
                </c:pt>
                <c:pt idx="50">
                  <c:v>239</c:v>
                </c:pt>
                <c:pt idx="51">
                  <c:v>249</c:v>
                </c:pt>
                <c:pt idx="52">
                  <c:v>260</c:v>
                </c:pt>
                <c:pt idx="53">
                  <c:v>217</c:v>
                </c:pt>
                <c:pt idx="54">
                  <c:v>242</c:v>
                </c:pt>
                <c:pt idx="55">
                  <c:v>253</c:v>
                </c:pt>
                <c:pt idx="56">
                  <c:v>258</c:v>
                </c:pt>
                <c:pt idx="57">
                  <c:v>266</c:v>
                </c:pt>
                <c:pt idx="58">
                  <c:v>225</c:v>
                </c:pt>
                <c:pt idx="59">
                  <c:v>243</c:v>
                </c:pt>
                <c:pt idx="60">
                  <c:v>267</c:v>
                </c:pt>
                <c:pt idx="61">
                  <c:v>230</c:v>
                </c:pt>
                <c:pt idx="62">
                  <c:v>232</c:v>
                </c:pt>
                <c:pt idx="63">
                  <c:v>264</c:v>
                </c:pt>
                <c:pt idx="64">
                  <c:v>246</c:v>
                </c:pt>
                <c:pt idx="65">
                  <c:v>243</c:v>
                </c:pt>
                <c:pt idx="66">
                  <c:v>234</c:v>
                </c:pt>
                <c:pt idx="67">
                  <c:v>276</c:v>
                </c:pt>
                <c:pt idx="68">
                  <c:v>235</c:v>
                </c:pt>
                <c:pt idx="69">
                  <c:v>230</c:v>
                </c:pt>
                <c:pt idx="70">
                  <c:v>259</c:v>
                </c:pt>
                <c:pt idx="71">
                  <c:v>222</c:v>
                </c:pt>
                <c:pt idx="72">
                  <c:v>235</c:v>
                </c:pt>
                <c:pt idx="73">
                  <c:v>245</c:v>
                </c:pt>
                <c:pt idx="74">
                  <c:v>236</c:v>
                </c:pt>
                <c:pt idx="75">
                  <c:v>241</c:v>
                </c:pt>
                <c:pt idx="76">
                  <c:v>229</c:v>
                </c:pt>
                <c:pt idx="77">
                  <c:v>239</c:v>
                </c:pt>
                <c:pt idx="78">
                  <c:v>236</c:v>
                </c:pt>
                <c:pt idx="79">
                  <c:v>212</c:v>
                </c:pt>
                <c:pt idx="80">
                  <c:v>228</c:v>
                </c:pt>
                <c:pt idx="81">
                  <c:v>231</c:v>
                </c:pt>
                <c:pt idx="82">
                  <c:v>219</c:v>
                </c:pt>
                <c:pt idx="83">
                  <c:v>193</c:v>
                </c:pt>
                <c:pt idx="84">
                  <c:v>207</c:v>
                </c:pt>
                <c:pt idx="85">
                  <c:v>224</c:v>
                </c:pt>
                <c:pt idx="86">
                  <c:v>192</c:v>
                </c:pt>
                <c:pt idx="87">
                  <c:v>204</c:v>
                </c:pt>
                <c:pt idx="88">
                  <c:v>213</c:v>
                </c:pt>
                <c:pt idx="89">
                  <c:v>215</c:v>
                </c:pt>
                <c:pt idx="90">
                  <c:v>203</c:v>
                </c:pt>
                <c:pt idx="91">
                  <c:v>205</c:v>
                </c:pt>
                <c:pt idx="92">
                  <c:v>170</c:v>
                </c:pt>
                <c:pt idx="93">
                  <c:v>187</c:v>
                </c:pt>
                <c:pt idx="94">
                  <c:v>172</c:v>
                </c:pt>
                <c:pt idx="95">
                  <c:v>208</c:v>
                </c:pt>
                <c:pt idx="96">
                  <c:v>198</c:v>
                </c:pt>
                <c:pt idx="97">
                  <c:v>176</c:v>
                </c:pt>
                <c:pt idx="98">
                  <c:v>198</c:v>
                </c:pt>
                <c:pt idx="99">
                  <c:v>209</c:v>
                </c:pt>
                <c:pt idx="100">
                  <c:v>171</c:v>
                </c:pt>
                <c:pt idx="101">
                  <c:v>196</c:v>
                </c:pt>
                <c:pt idx="102">
                  <c:v>187</c:v>
                </c:pt>
                <c:pt idx="103">
                  <c:v>201</c:v>
                </c:pt>
                <c:pt idx="104">
                  <c:v>187</c:v>
                </c:pt>
                <c:pt idx="105">
                  <c:v>195</c:v>
                </c:pt>
                <c:pt idx="106">
                  <c:v>201</c:v>
                </c:pt>
                <c:pt idx="107">
                  <c:v>207</c:v>
                </c:pt>
                <c:pt idx="108">
                  <c:v>180</c:v>
                </c:pt>
                <c:pt idx="109">
                  <c:v>182</c:v>
                </c:pt>
                <c:pt idx="110">
                  <c:v>203</c:v>
                </c:pt>
                <c:pt idx="111">
                  <c:v>192</c:v>
                </c:pt>
                <c:pt idx="112">
                  <c:v>195</c:v>
                </c:pt>
                <c:pt idx="113">
                  <c:v>203</c:v>
                </c:pt>
                <c:pt idx="114">
                  <c:v>190</c:v>
                </c:pt>
                <c:pt idx="115">
                  <c:v>202</c:v>
                </c:pt>
                <c:pt idx="116">
                  <c:v>188</c:v>
                </c:pt>
                <c:pt idx="117">
                  <c:v>199</c:v>
                </c:pt>
                <c:pt idx="118">
                  <c:v>193</c:v>
                </c:pt>
                <c:pt idx="119">
                  <c:v>199</c:v>
                </c:pt>
                <c:pt idx="120">
                  <c:v>195</c:v>
                </c:pt>
                <c:pt idx="121">
                  <c:v>215</c:v>
                </c:pt>
                <c:pt idx="122">
                  <c:v>232</c:v>
                </c:pt>
                <c:pt idx="123">
                  <c:v>222</c:v>
                </c:pt>
                <c:pt idx="124">
                  <c:v>214</c:v>
                </c:pt>
                <c:pt idx="125">
                  <c:v>238</c:v>
                </c:pt>
                <c:pt idx="126">
                  <c:v>213</c:v>
                </c:pt>
                <c:pt idx="127">
                  <c:v>244</c:v>
                </c:pt>
                <c:pt idx="128">
                  <c:v>262</c:v>
                </c:pt>
                <c:pt idx="129">
                  <c:v>231</c:v>
                </c:pt>
                <c:pt idx="130">
                  <c:v>252</c:v>
                </c:pt>
                <c:pt idx="131">
                  <c:v>260</c:v>
                </c:pt>
                <c:pt idx="132">
                  <c:v>287</c:v>
                </c:pt>
                <c:pt idx="133">
                  <c:v>316</c:v>
                </c:pt>
                <c:pt idx="134">
                  <c:v>281</c:v>
                </c:pt>
                <c:pt idx="135">
                  <c:v>318</c:v>
                </c:pt>
                <c:pt idx="136">
                  <c:v>314</c:v>
                </c:pt>
                <c:pt idx="137">
                  <c:v>319</c:v>
                </c:pt>
                <c:pt idx="138">
                  <c:v>303</c:v>
                </c:pt>
                <c:pt idx="139">
                  <c:v>333</c:v>
                </c:pt>
                <c:pt idx="140">
                  <c:v>357</c:v>
                </c:pt>
                <c:pt idx="141">
                  <c:v>363</c:v>
                </c:pt>
                <c:pt idx="142">
                  <c:v>396</c:v>
                </c:pt>
                <c:pt idx="143">
                  <c:v>419</c:v>
                </c:pt>
                <c:pt idx="144">
                  <c:v>381</c:v>
                </c:pt>
                <c:pt idx="145">
                  <c:v>396</c:v>
                </c:pt>
                <c:pt idx="146">
                  <c:v>438</c:v>
                </c:pt>
                <c:pt idx="147">
                  <c:v>446</c:v>
                </c:pt>
                <c:pt idx="148">
                  <c:v>433</c:v>
                </c:pt>
                <c:pt idx="149">
                  <c:v>497</c:v>
                </c:pt>
                <c:pt idx="150">
                  <c:v>453</c:v>
                </c:pt>
                <c:pt idx="151">
                  <c:v>534</c:v>
                </c:pt>
                <c:pt idx="152">
                  <c:v>472</c:v>
                </c:pt>
                <c:pt idx="153">
                  <c:v>544</c:v>
                </c:pt>
                <c:pt idx="154">
                  <c:v>567</c:v>
                </c:pt>
                <c:pt idx="155">
                  <c:v>617</c:v>
                </c:pt>
                <c:pt idx="156">
                  <c:v>584</c:v>
                </c:pt>
                <c:pt idx="157">
                  <c:v>656</c:v>
                </c:pt>
                <c:pt idx="158">
                  <c:v>718</c:v>
                </c:pt>
                <c:pt idx="159">
                  <c:v>683</c:v>
                </c:pt>
                <c:pt idx="160">
                  <c:v>806</c:v>
                </c:pt>
                <c:pt idx="161">
                  <c:v>809</c:v>
                </c:pt>
                <c:pt idx="162">
                  <c:v>849</c:v>
                </c:pt>
                <c:pt idx="163">
                  <c:v>906</c:v>
                </c:pt>
                <c:pt idx="164">
                  <c:v>893</c:v>
                </c:pt>
                <c:pt idx="165">
                  <c:v>930</c:v>
                </c:pt>
                <c:pt idx="166">
                  <c:v>975</c:v>
                </c:pt>
                <c:pt idx="167">
                  <c:v>1034</c:v>
                </c:pt>
                <c:pt idx="168">
                  <c:v>1073</c:v>
                </c:pt>
                <c:pt idx="169">
                  <c:v>1115</c:v>
                </c:pt>
                <c:pt idx="170">
                  <c:v>1181</c:v>
                </c:pt>
                <c:pt idx="171">
                  <c:v>1205</c:v>
                </c:pt>
                <c:pt idx="172">
                  <c:v>1256</c:v>
                </c:pt>
                <c:pt idx="173">
                  <c:v>1298</c:v>
                </c:pt>
                <c:pt idx="174">
                  <c:v>1293</c:v>
                </c:pt>
                <c:pt idx="175">
                  <c:v>1343</c:v>
                </c:pt>
                <c:pt idx="176">
                  <c:v>1314</c:v>
                </c:pt>
                <c:pt idx="177">
                  <c:v>1431</c:v>
                </c:pt>
                <c:pt idx="178">
                  <c:v>1477</c:v>
                </c:pt>
                <c:pt idx="179">
                  <c:v>1518</c:v>
                </c:pt>
                <c:pt idx="180">
                  <c:v>1502</c:v>
                </c:pt>
                <c:pt idx="181">
                  <c:v>1465</c:v>
                </c:pt>
                <c:pt idx="182">
                  <c:v>1484</c:v>
                </c:pt>
                <c:pt idx="183">
                  <c:v>1439</c:v>
                </c:pt>
                <c:pt idx="184">
                  <c:v>1378</c:v>
                </c:pt>
                <c:pt idx="185">
                  <c:v>1423</c:v>
                </c:pt>
                <c:pt idx="186">
                  <c:v>1402</c:v>
                </c:pt>
                <c:pt idx="187">
                  <c:v>1453</c:v>
                </c:pt>
                <c:pt idx="188">
                  <c:v>1373</c:v>
                </c:pt>
                <c:pt idx="189">
                  <c:v>1297</c:v>
                </c:pt>
                <c:pt idx="190">
                  <c:v>1205</c:v>
                </c:pt>
                <c:pt idx="191">
                  <c:v>1233</c:v>
                </c:pt>
                <c:pt idx="192">
                  <c:v>1175</c:v>
                </c:pt>
                <c:pt idx="193">
                  <c:v>1189</c:v>
                </c:pt>
                <c:pt idx="194">
                  <c:v>1107</c:v>
                </c:pt>
                <c:pt idx="195">
                  <c:v>1013</c:v>
                </c:pt>
                <c:pt idx="196">
                  <c:v>1001</c:v>
                </c:pt>
                <c:pt idx="197">
                  <c:v>903</c:v>
                </c:pt>
                <c:pt idx="198">
                  <c:v>882</c:v>
                </c:pt>
                <c:pt idx="199">
                  <c:v>843</c:v>
                </c:pt>
                <c:pt idx="200">
                  <c:v>835</c:v>
                </c:pt>
                <c:pt idx="201">
                  <c:v>769</c:v>
                </c:pt>
                <c:pt idx="202">
                  <c:v>746</c:v>
                </c:pt>
                <c:pt idx="203">
                  <c:v>669</c:v>
                </c:pt>
                <c:pt idx="204">
                  <c:v>624</c:v>
                </c:pt>
                <c:pt idx="205">
                  <c:v>600</c:v>
                </c:pt>
                <c:pt idx="206">
                  <c:v>614</c:v>
                </c:pt>
                <c:pt idx="207">
                  <c:v>578</c:v>
                </c:pt>
                <c:pt idx="208">
                  <c:v>537</c:v>
                </c:pt>
                <c:pt idx="209">
                  <c:v>514</c:v>
                </c:pt>
                <c:pt idx="210">
                  <c:v>474</c:v>
                </c:pt>
                <c:pt idx="211">
                  <c:v>464</c:v>
                </c:pt>
                <c:pt idx="212">
                  <c:v>470</c:v>
                </c:pt>
                <c:pt idx="213">
                  <c:v>424</c:v>
                </c:pt>
                <c:pt idx="214">
                  <c:v>399</c:v>
                </c:pt>
                <c:pt idx="215">
                  <c:v>359</c:v>
                </c:pt>
                <c:pt idx="216">
                  <c:v>363</c:v>
                </c:pt>
                <c:pt idx="217">
                  <c:v>357</c:v>
                </c:pt>
                <c:pt idx="218">
                  <c:v>330</c:v>
                </c:pt>
                <c:pt idx="219">
                  <c:v>302</c:v>
                </c:pt>
                <c:pt idx="220">
                  <c:v>275</c:v>
                </c:pt>
                <c:pt idx="221">
                  <c:v>269</c:v>
                </c:pt>
                <c:pt idx="222">
                  <c:v>332</c:v>
                </c:pt>
                <c:pt idx="223">
                  <c:v>253</c:v>
                </c:pt>
                <c:pt idx="224">
                  <c:v>292</c:v>
                </c:pt>
                <c:pt idx="225">
                  <c:v>245</c:v>
                </c:pt>
                <c:pt idx="226">
                  <c:v>282</c:v>
                </c:pt>
                <c:pt idx="227">
                  <c:v>238</c:v>
                </c:pt>
                <c:pt idx="228">
                  <c:v>245</c:v>
                </c:pt>
                <c:pt idx="229">
                  <c:v>265</c:v>
                </c:pt>
                <c:pt idx="230">
                  <c:v>212</c:v>
                </c:pt>
                <c:pt idx="231">
                  <c:v>216</c:v>
                </c:pt>
                <c:pt idx="232">
                  <c:v>224</c:v>
                </c:pt>
                <c:pt idx="233">
                  <c:v>208</c:v>
                </c:pt>
                <c:pt idx="234">
                  <c:v>206</c:v>
                </c:pt>
                <c:pt idx="235">
                  <c:v>204</c:v>
                </c:pt>
                <c:pt idx="236">
                  <c:v>193</c:v>
                </c:pt>
                <c:pt idx="237">
                  <c:v>199</c:v>
                </c:pt>
                <c:pt idx="238">
                  <c:v>164</c:v>
                </c:pt>
                <c:pt idx="239">
                  <c:v>204</c:v>
                </c:pt>
                <c:pt idx="240">
                  <c:v>192</c:v>
                </c:pt>
                <c:pt idx="241">
                  <c:v>193</c:v>
                </c:pt>
                <c:pt idx="242">
                  <c:v>178</c:v>
                </c:pt>
                <c:pt idx="243">
                  <c:v>187</c:v>
                </c:pt>
                <c:pt idx="244">
                  <c:v>194</c:v>
                </c:pt>
                <c:pt idx="245">
                  <c:v>169</c:v>
                </c:pt>
                <c:pt idx="246">
                  <c:v>167</c:v>
                </c:pt>
                <c:pt idx="247">
                  <c:v>157</c:v>
                </c:pt>
                <c:pt idx="248">
                  <c:v>166</c:v>
                </c:pt>
                <c:pt idx="249">
                  <c:v>161</c:v>
                </c:pt>
                <c:pt idx="250">
                  <c:v>158</c:v>
                </c:pt>
                <c:pt idx="251">
                  <c:v>172</c:v>
                </c:pt>
                <c:pt idx="252">
                  <c:v>183</c:v>
                </c:pt>
                <c:pt idx="253">
                  <c:v>160</c:v>
                </c:pt>
                <c:pt idx="254">
                  <c:v>162</c:v>
                </c:pt>
                <c:pt idx="255">
                  <c:v>165</c:v>
                </c:pt>
                <c:pt idx="256">
                  <c:v>172</c:v>
                </c:pt>
                <c:pt idx="257">
                  <c:v>192</c:v>
                </c:pt>
                <c:pt idx="258">
                  <c:v>132</c:v>
                </c:pt>
                <c:pt idx="259">
                  <c:v>133</c:v>
                </c:pt>
                <c:pt idx="260">
                  <c:v>124</c:v>
                </c:pt>
                <c:pt idx="261">
                  <c:v>149</c:v>
                </c:pt>
                <c:pt idx="262">
                  <c:v>144</c:v>
                </c:pt>
                <c:pt idx="263">
                  <c:v>163</c:v>
                </c:pt>
                <c:pt idx="264">
                  <c:v>169</c:v>
                </c:pt>
                <c:pt idx="265">
                  <c:v>163</c:v>
                </c:pt>
                <c:pt idx="266">
                  <c:v>144</c:v>
                </c:pt>
                <c:pt idx="267">
                  <c:v>154</c:v>
                </c:pt>
                <c:pt idx="268">
                  <c:v>129</c:v>
                </c:pt>
                <c:pt idx="269">
                  <c:v>145</c:v>
                </c:pt>
                <c:pt idx="270">
                  <c:v>144</c:v>
                </c:pt>
                <c:pt idx="271">
                  <c:v>136</c:v>
                </c:pt>
                <c:pt idx="272">
                  <c:v>143</c:v>
                </c:pt>
                <c:pt idx="273">
                  <c:v>146</c:v>
                </c:pt>
                <c:pt idx="274">
                  <c:v>159</c:v>
                </c:pt>
                <c:pt idx="275">
                  <c:v>139</c:v>
                </c:pt>
                <c:pt idx="276">
                  <c:v>123</c:v>
                </c:pt>
                <c:pt idx="277">
                  <c:v>164</c:v>
                </c:pt>
                <c:pt idx="278">
                  <c:v>114</c:v>
                </c:pt>
                <c:pt idx="279">
                  <c:v>133</c:v>
                </c:pt>
                <c:pt idx="280">
                  <c:v>156</c:v>
                </c:pt>
                <c:pt idx="281">
                  <c:v>137</c:v>
                </c:pt>
                <c:pt idx="282">
                  <c:v>136</c:v>
                </c:pt>
                <c:pt idx="283">
                  <c:v>127</c:v>
                </c:pt>
                <c:pt idx="284">
                  <c:v>130</c:v>
                </c:pt>
                <c:pt idx="285">
                  <c:v>143</c:v>
                </c:pt>
                <c:pt idx="286">
                  <c:v>135</c:v>
                </c:pt>
                <c:pt idx="287">
                  <c:v>156</c:v>
                </c:pt>
                <c:pt idx="288">
                  <c:v>164</c:v>
                </c:pt>
                <c:pt idx="289">
                  <c:v>113</c:v>
                </c:pt>
                <c:pt idx="290">
                  <c:v>130</c:v>
                </c:pt>
                <c:pt idx="291">
                  <c:v>155</c:v>
                </c:pt>
                <c:pt idx="292">
                  <c:v>129</c:v>
                </c:pt>
                <c:pt idx="293">
                  <c:v>124</c:v>
                </c:pt>
                <c:pt idx="294">
                  <c:v>129</c:v>
                </c:pt>
                <c:pt idx="295">
                  <c:v>140</c:v>
                </c:pt>
                <c:pt idx="296">
                  <c:v>130</c:v>
                </c:pt>
                <c:pt idx="297">
                  <c:v>150</c:v>
                </c:pt>
                <c:pt idx="298">
                  <c:v>138</c:v>
                </c:pt>
                <c:pt idx="299">
                  <c:v>118</c:v>
                </c:pt>
                <c:pt idx="300">
                  <c:v>124</c:v>
                </c:pt>
                <c:pt idx="301">
                  <c:v>113</c:v>
                </c:pt>
                <c:pt idx="302">
                  <c:v>135</c:v>
                </c:pt>
                <c:pt idx="303">
                  <c:v>144</c:v>
                </c:pt>
                <c:pt idx="304">
                  <c:v>117</c:v>
                </c:pt>
                <c:pt idx="305">
                  <c:v>125</c:v>
                </c:pt>
                <c:pt idx="306">
                  <c:v>129</c:v>
                </c:pt>
                <c:pt idx="307">
                  <c:v>142</c:v>
                </c:pt>
                <c:pt idx="308">
                  <c:v>134</c:v>
                </c:pt>
                <c:pt idx="309">
                  <c:v>130</c:v>
                </c:pt>
                <c:pt idx="310">
                  <c:v>134</c:v>
                </c:pt>
                <c:pt idx="311">
                  <c:v>148</c:v>
                </c:pt>
                <c:pt idx="312">
                  <c:v>142</c:v>
                </c:pt>
                <c:pt idx="313">
                  <c:v>124</c:v>
                </c:pt>
                <c:pt idx="314">
                  <c:v>132</c:v>
                </c:pt>
                <c:pt idx="315">
                  <c:v>154</c:v>
                </c:pt>
                <c:pt idx="316">
                  <c:v>137</c:v>
                </c:pt>
                <c:pt idx="317">
                  <c:v>149</c:v>
                </c:pt>
                <c:pt idx="318">
                  <c:v>160</c:v>
                </c:pt>
                <c:pt idx="319">
                  <c:v>141</c:v>
                </c:pt>
                <c:pt idx="320">
                  <c:v>137</c:v>
                </c:pt>
                <c:pt idx="321">
                  <c:v>159</c:v>
                </c:pt>
                <c:pt idx="322">
                  <c:v>142</c:v>
                </c:pt>
                <c:pt idx="323">
                  <c:v>151</c:v>
                </c:pt>
                <c:pt idx="324">
                  <c:v>158</c:v>
                </c:pt>
                <c:pt idx="325">
                  <c:v>139</c:v>
                </c:pt>
                <c:pt idx="326">
                  <c:v>174</c:v>
                </c:pt>
                <c:pt idx="327">
                  <c:v>160</c:v>
                </c:pt>
                <c:pt idx="328">
                  <c:v>172</c:v>
                </c:pt>
                <c:pt idx="329">
                  <c:v>167</c:v>
                </c:pt>
                <c:pt idx="330">
                  <c:v>191</c:v>
                </c:pt>
                <c:pt idx="331">
                  <c:v>192</c:v>
                </c:pt>
                <c:pt idx="332">
                  <c:v>182</c:v>
                </c:pt>
                <c:pt idx="333">
                  <c:v>187</c:v>
                </c:pt>
                <c:pt idx="334">
                  <c:v>186</c:v>
                </c:pt>
                <c:pt idx="335">
                  <c:v>196</c:v>
                </c:pt>
                <c:pt idx="336">
                  <c:v>187</c:v>
                </c:pt>
                <c:pt idx="337">
                  <c:v>188</c:v>
                </c:pt>
                <c:pt idx="338">
                  <c:v>213</c:v>
                </c:pt>
                <c:pt idx="339">
                  <c:v>215</c:v>
                </c:pt>
                <c:pt idx="340">
                  <c:v>194</c:v>
                </c:pt>
                <c:pt idx="341">
                  <c:v>207</c:v>
                </c:pt>
                <c:pt idx="342">
                  <c:v>211</c:v>
                </c:pt>
                <c:pt idx="343">
                  <c:v>209</c:v>
                </c:pt>
                <c:pt idx="344">
                  <c:v>252</c:v>
                </c:pt>
                <c:pt idx="345">
                  <c:v>225</c:v>
                </c:pt>
                <c:pt idx="346">
                  <c:v>211</c:v>
                </c:pt>
                <c:pt idx="347">
                  <c:v>233</c:v>
                </c:pt>
                <c:pt idx="348">
                  <c:v>214</c:v>
                </c:pt>
                <c:pt idx="349">
                  <c:v>256</c:v>
                </c:pt>
                <c:pt idx="350">
                  <c:v>243</c:v>
                </c:pt>
                <c:pt idx="351">
                  <c:v>249</c:v>
                </c:pt>
                <c:pt idx="352">
                  <c:v>213</c:v>
                </c:pt>
                <c:pt idx="353">
                  <c:v>218</c:v>
                </c:pt>
                <c:pt idx="354">
                  <c:v>233</c:v>
                </c:pt>
                <c:pt idx="355">
                  <c:v>220</c:v>
                </c:pt>
                <c:pt idx="356">
                  <c:v>246</c:v>
                </c:pt>
                <c:pt idx="357">
                  <c:v>224</c:v>
                </c:pt>
                <c:pt idx="358">
                  <c:v>245</c:v>
                </c:pt>
                <c:pt idx="359">
                  <c:v>231</c:v>
                </c:pt>
                <c:pt idx="360">
                  <c:v>211</c:v>
                </c:pt>
                <c:pt idx="361">
                  <c:v>214</c:v>
                </c:pt>
                <c:pt idx="362">
                  <c:v>218</c:v>
                </c:pt>
                <c:pt idx="363">
                  <c:v>227</c:v>
                </c:pt>
                <c:pt idx="364">
                  <c:v>250</c:v>
                </c:pt>
                <c:pt idx="365">
                  <c:v>211</c:v>
                </c:pt>
                <c:pt idx="366">
                  <c:v>198</c:v>
                </c:pt>
                <c:pt idx="367">
                  <c:v>199</c:v>
                </c:pt>
                <c:pt idx="368">
                  <c:v>208</c:v>
                </c:pt>
                <c:pt idx="369">
                  <c:v>194</c:v>
                </c:pt>
                <c:pt idx="370">
                  <c:v>226</c:v>
                </c:pt>
                <c:pt idx="371">
                  <c:v>206</c:v>
                </c:pt>
                <c:pt idx="372">
                  <c:v>214</c:v>
                </c:pt>
                <c:pt idx="373">
                  <c:v>212</c:v>
                </c:pt>
                <c:pt idx="374">
                  <c:v>225</c:v>
                </c:pt>
                <c:pt idx="375">
                  <c:v>220</c:v>
                </c:pt>
                <c:pt idx="376">
                  <c:v>203</c:v>
                </c:pt>
                <c:pt idx="377">
                  <c:v>211</c:v>
                </c:pt>
                <c:pt idx="378">
                  <c:v>204</c:v>
                </c:pt>
                <c:pt idx="379">
                  <c:v>221</c:v>
                </c:pt>
                <c:pt idx="380">
                  <c:v>194</c:v>
                </c:pt>
                <c:pt idx="381">
                  <c:v>198</c:v>
                </c:pt>
                <c:pt idx="382">
                  <c:v>207</c:v>
                </c:pt>
                <c:pt idx="383">
                  <c:v>226</c:v>
                </c:pt>
                <c:pt idx="384">
                  <c:v>241</c:v>
                </c:pt>
                <c:pt idx="385">
                  <c:v>224</c:v>
                </c:pt>
                <c:pt idx="386">
                  <c:v>214</c:v>
                </c:pt>
                <c:pt idx="387">
                  <c:v>209</c:v>
                </c:pt>
                <c:pt idx="388">
                  <c:v>202</c:v>
                </c:pt>
                <c:pt idx="389">
                  <c:v>208</c:v>
                </c:pt>
                <c:pt idx="390">
                  <c:v>186</c:v>
                </c:pt>
                <c:pt idx="391">
                  <c:v>211</c:v>
                </c:pt>
                <c:pt idx="392">
                  <c:v>189</c:v>
                </c:pt>
                <c:pt idx="393">
                  <c:v>198</c:v>
                </c:pt>
                <c:pt idx="394">
                  <c:v>178</c:v>
                </c:pt>
                <c:pt idx="395">
                  <c:v>230</c:v>
                </c:pt>
                <c:pt idx="396">
                  <c:v>184</c:v>
                </c:pt>
                <c:pt idx="397">
                  <c:v>171</c:v>
                </c:pt>
                <c:pt idx="398">
                  <c:v>182</c:v>
                </c:pt>
                <c:pt idx="399">
                  <c:v>184</c:v>
                </c:pt>
                <c:pt idx="400">
                  <c:v>165</c:v>
                </c:pt>
                <c:pt idx="401">
                  <c:v>193</c:v>
                </c:pt>
                <c:pt idx="402">
                  <c:v>168</c:v>
                </c:pt>
                <c:pt idx="403">
                  <c:v>168</c:v>
                </c:pt>
                <c:pt idx="404">
                  <c:v>180</c:v>
                </c:pt>
                <c:pt idx="405">
                  <c:v>164</c:v>
                </c:pt>
                <c:pt idx="406">
                  <c:v>166</c:v>
                </c:pt>
                <c:pt idx="407">
                  <c:v>179</c:v>
                </c:pt>
                <c:pt idx="408">
                  <c:v>162</c:v>
                </c:pt>
                <c:pt idx="409">
                  <c:v>157</c:v>
                </c:pt>
                <c:pt idx="410">
                  <c:v>165</c:v>
                </c:pt>
                <c:pt idx="411">
                  <c:v>180</c:v>
                </c:pt>
                <c:pt idx="412">
                  <c:v>159</c:v>
                </c:pt>
                <c:pt idx="413">
                  <c:v>165</c:v>
                </c:pt>
                <c:pt idx="414">
                  <c:v>169</c:v>
                </c:pt>
                <c:pt idx="415">
                  <c:v>145</c:v>
                </c:pt>
                <c:pt idx="416">
                  <c:v>157</c:v>
                </c:pt>
                <c:pt idx="417">
                  <c:v>137</c:v>
                </c:pt>
                <c:pt idx="418">
                  <c:v>173</c:v>
                </c:pt>
                <c:pt idx="419">
                  <c:v>156</c:v>
                </c:pt>
                <c:pt idx="420">
                  <c:v>154</c:v>
                </c:pt>
                <c:pt idx="421">
                  <c:v>153</c:v>
                </c:pt>
                <c:pt idx="422">
                  <c:v>163</c:v>
                </c:pt>
                <c:pt idx="423">
                  <c:v>176</c:v>
                </c:pt>
                <c:pt idx="424">
                  <c:v>166</c:v>
                </c:pt>
                <c:pt idx="425">
                  <c:v>151</c:v>
                </c:pt>
                <c:pt idx="426">
                  <c:v>178</c:v>
                </c:pt>
                <c:pt idx="427">
                  <c:v>167</c:v>
                </c:pt>
                <c:pt idx="428">
                  <c:v>175</c:v>
                </c:pt>
                <c:pt idx="429">
                  <c:v>174</c:v>
                </c:pt>
                <c:pt idx="430">
                  <c:v>220</c:v>
                </c:pt>
                <c:pt idx="431">
                  <c:v>186</c:v>
                </c:pt>
                <c:pt idx="432">
                  <c:v>167</c:v>
                </c:pt>
                <c:pt idx="433">
                  <c:v>179</c:v>
                </c:pt>
                <c:pt idx="434">
                  <c:v>209</c:v>
                </c:pt>
                <c:pt idx="435">
                  <c:v>204</c:v>
                </c:pt>
                <c:pt idx="436">
                  <c:v>174</c:v>
                </c:pt>
                <c:pt idx="437">
                  <c:v>188</c:v>
                </c:pt>
                <c:pt idx="438">
                  <c:v>217</c:v>
                </c:pt>
                <c:pt idx="439">
                  <c:v>199</c:v>
                </c:pt>
                <c:pt idx="440">
                  <c:v>200</c:v>
                </c:pt>
                <c:pt idx="441">
                  <c:v>185</c:v>
                </c:pt>
                <c:pt idx="442">
                  <c:v>210</c:v>
                </c:pt>
                <c:pt idx="443">
                  <c:v>206</c:v>
                </c:pt>
                <c:pt idx="444">
                  <c:v>199</c:v>
                </c:pt>
                <c:pt idx="445">
                  <c:v>226</c:v>
                </c:pt>
                <c:pt idx="446">
                  <c:v>226</c:v>
                </c:pt>
                <c:pt idx="447">
                  <c:v>214</c:v>
                </c:pt>
                <c:pt idx="448">
                  <c:v>216</c:v>
                </c:pt>
                <c:pt idx="449">
                  <c:v>228</c:v>
                </c:pt>
                <c:pt idx="450">
                  <c:v>211</c:v>
                </c:pt>
                <c:pt idx="451">
                  <c:v>212</c:v>
                </c:pt>
                <c:pt idx="452">
                  <c:v>204</c:v>
                </c:pt>
                <c:pt idx="453">
                  <c:v>226</c:v>
                </c:pt>
                <c:pt idx="454">
                  <c:v>238</c:v>
                </c:pt>
                <c:pt idx="455">
                  <c:v>218</c:v>
                </c:pt>
                <c:pt idx="456">
                  <c:v>238</c:v>
                </c:pt>
                <c:pt idx="457">
                  <c:v>208</c:v>
                </c:pt>
                <c:pt idx="458">
                  <c:v>224</c:v>
                </c:pt>
                <c:pt idx="459">
                  <c:v>218</c:v>
                </c:pt>
                <c:pt idx="460">
                  <c:v>203</c:v>
                </c:pt>
                <c:pt idx="461">
                  <c:v>223</c:v>
                </c:pt>
                <c:pt idx="462">
                  <c:v>203</c:v>
                </c:pt>
                <c:pt idx="463">
                  <c:v>200</c:v>
                </c:pt>
                <c:pt idx="464">
                  <c:v>214</c:v>
                </c:pt>
                <c:pt idx="465">
                  <c:v>218</c:v>
                </c:pt>
                <c:pt idx="466">
                  <c:v>194</c:v>
                </c:pt>
                <c:pt idx="467">
                  <c:v>193</c:v>
                </c:pt>
                <c:pt idx="468">
                  <c:v>222</c:v>
                </c:pt>
                <c:pt idx="469">
                  <c:v>192</c:v>
                </c:pt>
                <c:pt idx="470">
                  <c:v>201</c:v>
                </c:pt>
                <c:pt idx="471">
                  <c:v>214</c:v>
                </c:pt>
                <c:pt idx="472">
                  <c:v>176</c:v>
                </c:pt>
                <c:pt idx="473">
                  <c:v>191</c:v>
                </c:pt>
                <c:pt idx="474">
                  <c:v>173</c:v>
                </c:pt>
                <c:pt idx="475">
                  <c:v>185</c:v>
                </c:pt>
                <c:pt idx="476">
                  <c:v>188</c:v>
                </c:pt>
                <c:pt idx="477">
                  <c:v>182</c:v>
                </c:pt>
                <c:pt idx="478">
                  <c:v>176</c:v>
                </c:pt>
                <c:pt idx="479">
                  <c:v>178</c:v>
                </c:pt>
                <c:pt idx="480">
                  <c:v>142</c:v>
                </c:pt>
                <c:pt idx="481">
                  <c:v>144</c:v>
                </c:pt>
                <c:pt idx="482">
                  <c:v>157</c:v>
                </c:pt>
                <c:pt idx="483">
                  <c:v>155</c:v>
                </c:pt>
                <c:pt idx="484">
                  <c:v>177</c:v>
                </c:pt>
                <c:pt idx="485">
                  <c:v>172</c:v>
                </c:pt>
                <c:pt idx="486">
                  <c:v>155</c:v>
                </c:pt>
                <c:pt idx="487">
                  <c:v>136</c:v>
                </c:pt>
                <c:pt idx="488">
                  <c:v>163</c:v>
                </c:pt>
                <c:pt idx="489">
                  <c:v>115</c:v>
                </c:pt>
                <c:pt idx="490">
                  <c:v>135</c:v>
                </c:pt>
                <c:pt idx="491">
                  <c:v>143</c:v>
                </c:pt>
                <c:pt idx="492">
                  <c:v>137</c:v>
                </c:pt>
                <c:pt idx="493">
                  <c:v>114</c:v>
                </c:pt>
                <c:pt idx="494">
                  <c:v>159</c:v>
                </c:pt>
                <c:pt idx="495">
                  <c:v>116</c:v>
                </c:pt>
                <c:pt idx="496">
                  <c:v>137</c:v>
                </c:pt>
                <c:pt idx="497">
                  <c:v>111</c:v>
                </c:pt>
                <c:pt idx="498">
                  <c:v>125</c:v>
                </c:pt>
                <c:pt idx="499">
                  <c:v>129</c:v>
                </c:pt>
                <c:pt idx="500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J10" sqref="J10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945</v>
      </c>
      <c r="C5" t="s">
        <v>10</v>
      </c>
      <c r="E5" t="s">
        <v>22</v>
      </c>
      <c r="F5" s="2">
        <v>742.64490378060782</v>
      </c>
      <c r="G5" s="2">
        <v>596.99043110077741</v>
      </c>
      <c r="H5" s="2">
        <v>149.57632059461409</v>
      </c>
      <c r="I5" s="2">
        <v>192.06370994505141</v>
      </c>
      <c r="J5" s="2">
        <v>0</v>
      </c>
      <c r="L5">
        <v>285</v>
      </c>
      <c r="M5" s="3">
        <f>F6-L5</f>
        <v>14.31958189363155</v>
      </c>
      <c r="N5" s="2">
        <v>0</v>
      </c>
    </row>
    <row r="6" spans="1:17" x14ac:dyDescent="0.3">
      <c r="B6" s="7">
        <v>970</v>
      </c>
      <c r="C6" t="s">
        <v>11</v>
      </c>
      <c r="E6" t="s">
        <v>23</v>
      </c>
      <c r="F6" s="2">
        <v>299.31958189363155</v>
      </c>
      <c r="G6" s="2">
        <v>299.82453618250912</v>
      </c>
      <c r="H6" s="2">
        <v>298.18169084084656</v>
      </c>
      <c r="I6" s="2">
        <v>301.02540863976066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0.64457801959641858</v>
      </c>
      <c r="G7">
        <f>F7</f>
        <v>0.64457801959641858</v>
      </c>
      <c r="H7">
        <f>F7</f>
        <v>0.64457801959641858</v>
      </c>
      <c r="I7">
        <f>F7</f>
        <v>0.64457801959641858</v>
      </c>
      <c r="J7">
        <f>F7</f>
        <v>0.64457801959641858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1.5178652411319986</v>
      </c>
      <c r="G8">
        <f t="shared" ref="G8:H8" si="0">2*SQRT(2*LN(2))*G7</f>
        <v>1.5178652411319986</v>
      </c>
      <c r="H8">
        <f t="shared" si="0"/>
        <v>1.5178652411319986</v>
      </c>
      <c r="I8">
        <f t="shared" ref="I8:J8" si="1">2*SQRT(2*LN(2))*I7</f>
        <v>1.5178652411319986</v>
      </c>
      <c r="J8">
        <f t="shared" si="1"/>
        <v>1.5178652411319986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1199.9043592486516</v>
      </c>
      <c r="G9">
        <f t="shared" si="2"/>
        <v>964.56788037041895</v>
      </c>
      <c r="H9">
        <f t="shared" si="2"/>
        <v>241.67307714384114</v>
      </c>
      <c r="I9">
        <f t="shared" ref="I9:J9" si="3">I5*I7*SQRT(2*PI())</f>
        <v>310.32069518465005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2716.4660119475616</v>
      </c>
      <c r="M10" s="4">
        <f>SUM(M12:M1113)</f>
        <v>678376.65257453558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945</v>
      </c>
      <c r="B12">
        <v>215</v>
      </c>
      <c r="C12">
        <f>$P$12*A12+$Q$12</f>
        <v>232.2854608324983</v>
      </c>
      <c r="D12">
        <f>$E$2-A12-$N$5</f>
        <v>308.59999999999991</v>
      </c>
      <c r="E12">
        <f>B12-C12</f>
        <v>-17.285460832498302</v>
      </c>
      <c r="F12">
        <f t="shared" ref="F12:J27" si="4">F$5*EXP(-(($D12-F$6)^2)/(2*F$7^2))</f>
        <v>7.2066533258081033E-43</v>
      </c>
      <c r="G12">
        <f>G$5*EXP(-(($D12-G$6)^2)/(2*G$7^2))</f>
        <v>3.3732044451161262E-38</v>
      </c>
      <c r="H12">
        <f>H$5*EXP(-(($D12-H$6)^2)/(2*H$7^2))</f>
        <v>2.797810304232597E-55</v>
      </c>
      <c r="I12">
        <f>I$5*EXP(-(($D12-I$6)^2)/(2*I$7^2))</f>
        <v>1.9825473035953888E-28</v>
      </c>
      <c r="J12">
        <f t="shared" si="4"/>
        <v>0</v>
      </c>
      <c r="K12">
        <f>F12+G12+H12+I12+J12</f>
        <v>1.9825473039327165E-28</v>
      </c>
      <c r="L12">
        <f>E12-K12</f>
        <v>-17.285460832498302</v>
      </c>
      <c r="M12">
        <f>(L12)^2</f>
        <v>298.78715619183288</v>
      </c>
      <c r="N12">
        <v>945</v>
      </c>
      <c r="O12">
        <v>215</v>
      </c>
      <c r="P12" s="2">
        <f t="array" ref="P12:Q14">LINEST(O12:O51,N12:N51,1,1)</f>
        <v>-3.9958893653056262</v>
      </c>
      <c r="Q12" s="2">
        <v>4008.4009110463153</v>
      </c>
    </row>
    <row r="13" spans="1:17" x14ac:dyDescent="0.3">
      <c r="A13">
        <v>945.05</v>
      </c>
      <c r="B13">
        <v>213</v>
      </c>
      <c r="C13">
        <f t="shared" ref="C13:C76" si="5">$P$12*A13+$Q$12</f>
        <v>232.08566636423348</v>
      </c>
      <c r="D13">
        <f t="shared" ref="D13:D76" si="6">$E$2-A13-$N$5</f>
        <v>308.54999999999995</v>
      </c>
      <c r="E13">
        <f t="shared" ref="E13:E76" si="7">B13-C13</f>
        <v>-19.085666364233475</v>
      </c>
      <c r="F13">
        <f t="shared" ref="F13:I76" si="8">F$5*EXP(-(($D13-F$6)^2)/(2*F$7^2))</f>
        <v>2.1951265769860846E-42</v>
      </c>
      <c r="G13">
        <f t="shared" si="8"/>
        <v>9.6689124594917978E-38</v>
      </c>
      <c r="H13">
        <f t="shared" si="8"/>
        <v>9.7727105138812615E-55</v>
      </c>
      <c r="I13">
        <f t="shared" si="8"/>
        <v>4.9180849415852965E-28</v>
      </c>
      <c r="J13">
        <f t="shared" si="4"/>
        <v>0</v>
      </c>
      <c r="K13">
        <f t="shared" ref="K13:K76" si="9">F13+G13+H13+I13+J13</f>
        <v>4.9180849425522094E-28</v>
      </c>
      <c r="L13">
        <f t="shared" ref="L13:L75" si="10">E13-K13</f>
        <v>-19.085666364233475</v>
      </c>
      <c r="M13">
        <f t="shared" ref="M13:M76" si="11">(L13)^2</f>
        <v>364.26266056683306</v>
      </c>
      <c r="N13">
        <v>945.05</v>
      </c>
      <c r="O13">
        <v>213</v>
      </c>
      <c r="P13" s="2">
        <v>0.22802627831461156</v>
      </c>
      <c r="Q13" s="2">
        <v>217.69436269138856</v>
      </c>
    </row>
    <row r="14" spans="1:17" x14ac:dyDescent="0.3">
      <c r="A14">
        <v>945.09999999999991</v>
      </c>
      <c r="B14">
        <v>232</v>
      </c>
      <c r="C14">
        <f t="shared" si="5"/>
        <v>231.88587189596819</v>
      </c>
      <c r="D14">
        <f t="shared" si="6"/>
        <v>308.5</v>
      </c>
      <c r="E14">
        <f t="shared" si="7"/>
        <v>0.11412810403180629</v>
      </c>
      <c r="F14">
        <f t="shared" si="8"/>
        <v>6.6461830842472246E-42</v>
      </c>
      <c r="G14">
        <f t="shared" si="8"/>
        <v>2.7548590811942165E-37</v>
      </c>
      <c r="H14">
        <f t="shared" si="8"/>
        <v>3.3931151573558096E-54</v>
      </c>
      <c r="I14">
        <f t="shared" si="8"/>
        <v>1.2127053347458764E-27</v>
      </c>
      <c r="J14">
        <f t="shared" si="4"/>
        <v>0</v>
      </c>
      <c r="K14">
        <f t="shared" si="9"/>
        <v>1.2127053350213689E-27</v>
      </c>
      <c r="L14">
        <f t="shared" si="10"/>
        <v>0.11412810403180629</v>
      </c>
      <c r="M14">
        <f t="shared" si="11"/>
        <v>1.3025224129894798E-2</v>
      </c>
      <c r="N14">
        <v>945.09999999999991</v>
      </c>
      <c r="O14">
        <v>232</v>
      </c>
      <c r="P14" s="2">
        <v>0.88988186659400581</v>
      </c>
      <c r="Q14" s="2">
        <v>16.797464804919048</v>
      </c>
    </row>
    <row r="15" spans="1:17" x14ac:dyDescent="0.3">
      <c r="A15">
        <v>945.14999999999986</v>
      </c>
      <c r="B15">
        <v>241</v>
      </c>
      <c r="C15">
        <f t="shared" si="5"/>
        <v>231.68607742770337</v>
      </c>
      <c r="D15">
        <f t="shared" si="6"/>
        <v>308.45000000000005</v>
      </c>
      <c r="E15">
        <f t="shared" si="7"/>
        <v>9.313922572296633</v>
      </c>
      <c r="F15">
        <f t="shared" si="8"/>
        <v>2.000192660928769E-41</v>
      </c>
      <c r="G15">
        <f t="shared" si="8"/>
        <v>7.8020359008812674E-37</v>
      </c>
      <c r="H15">
        <f t="shared" si="8"/>
        <v>1.1710325313220689E-53</v>
      </c>
      <c r="I15">
        <f t="shared" si="8"/>
        <v>2.9723595788065298E-27</v>
      </c>
      <c r="J15">
        <f t="shared" si="4"/>
        <v>0</v>
      </c>
      <c r="K15">
        <f t="shared" si="9"/>
        <v>2.9723595795867534E-27</v>
      </c>
      <c r="L15">
        <f t="shared" si="10"/>
        <v>9.313922572296633</v>
      </c>
      <c r="M15">
        <f t="shared" si="11"/>
        <v>86.749153682736733</v>
      </c>
      <c r="N15">
        <v>945.14999999999986</v>
      </c>
      <c r="O15">
        <v>241</v>
      </c>
    </row>
    <row r="16" spans="1:17" x14ac:dyDescent="0.3">
      <c r="A16">
        <v>945.19999999999982</v>
      </c>
      <c r="B16">
        <v>219</v>
      </c>
      <c r="C16">
        <f t="shared" si="5"/>
        <v>231.48628295943809</v>
      </c>
      <c r="D16">
        <f t="shared" si="6"/>
        <v>308.40000000000009</v>
      </c>
      <c r="E16">
        <f t="shared" si="7"/>
        <v>-12.486282959438086</v>
      </c>
      <c r="F16">
        <f t="shared" si="8"/>
        <v>5.9835393850926708E-41</v>
      </c>
      <c r="G16">
        <f t="shared" si="8"/>
        <v>2.196358839298439E-36</v>
      </c>
      <c r="H16">
        <f t="shared" si="8"/>
        <v>4.0172246284491295E-53</v>
      </c>
      <c r="I16">
        <f t="shared" si="8"/>
        <v>7.2415944794553391E-27</v>
      </c>
      <c r="J16">
        <f t="shared" si="4"/>
        <v>0</v>
      </c>
      <c r="K16">
        <f t="shared" si="9"/>
        <v>7.2415944816517572E-27</v>
      </c>
      <c r="L16">
        <f t="shared" si="10"/>
        <v>-12.486282959438086</v>
      </c>
      <c r="M16">
        <f t="shared" si="11"/>
        <v>155.90726214315393</v>
      </c>
      <c r="N16">
        <v>945.19999999999982</v>
      </c>
      <c r="O16">
        <v>219</v>
      </c>
    </row>
    <row r="17" spans="1:15" x14ac:dyDescent="0.3">
      <c r="A17">
        <v>945.24999999999977</v>
      </c>
      <c r="B17">
        <v>202</v>
      </c>
      <c r="C17">
        <f t="shared" si="5"/>
        <v>231.2864884911728</v>
      </c>
      <c r="D17">
        <f t="shared" si="6"/>
        <v>308.35000000000014</v>
      </c>
      <c r="E17">
        <f t="shared" si="7"/>
        <v>-29.286488491172804</v>
      </c>
      <c r="F17">
        <f t="shared" si="8"/>
        <v>1.7792266477257694E-40</v>
      </c>
      <c r="G17">
        <f t="shared" si="8"/>
        <v>6.1458993550112879E-36</v>
      </c>
      <c r="H17">
        <f t="shared" si="8"/>
        <v>1.3698407108487349E-52</v>
      </c>
      <c r="I17">
        <f t="shared" si="8"/>
        <v>1.7536941431799721E-26</v>
      </c>
      <c r="J17">
        <f t="shared" si="4"/>
        <v>0</v>
      </c>
      <c r="K17">
        <f t="shared" si="9"/>
        <v>1.7536941437945797E-26</v>
      </c>
      <c r="L17">
        <f t="shared" si="10"/>
        <v>-29.286488491172804</v>
      </c>
      <c r="M17">
        <f t="shared" si="11"/>
        <v>857.69840814359713</v>
      </c>
      <c r="N17">
        <v>945.24999999999977</v>
      </c>
      <c r="O17">
        <v>202</v>
      </c>
    </row>
    <row r="18" spans="1:15" x14ac:dyDescent="0.3">
      <c r="A18">
        <v>945.29999999999973</v>
      </c>
      <c r="B18">
        <v>234</v>
      </c>
      <c r="C18">
        <f t="shared" si="5"/>
        <v>231.08669402290798</v>
      </c>
      <c r="D18">
        <f t="shared" si="6"/>
        <v>308.30000000000018</v>
      </c>
      <c r="E18">
        <f t="shared" si="7"/>
        <v>2.9133059770920227</v>
      </c>
      <c r="F18">
        <f t="shared" si="8"/>
        <v>5.2588549317690436E-40</v>
      </c>
      <c r="G18">
        <f t="shared" si="8"/>
        <v>1.709442068803858E-35</v>
      </c>
      <c r="H18">
        <f t="shared" si="8"/>
        <v>4.6430228113928389E-52</v>
      </c>
      <c r="I18">
        <f t="shared" si="8"/>
        <v>4.2214368588824992E-26</v>
      </c>
      <c r="J18">
        <f t="shared" si="4"/>
        <v>0</v>
      </c>
      <c r="K18">
        <f t="shared" si="9"/>
        <v>4.221436860591994E-26</v>
      </c>
      <c r="L18">
        <f t="shared" si="10"/>
        <v>2.9133059770920227</v>
      </c>
      <c r="M18">
        <f t="shared" si="11"/>
        <v>8.487351716160104</v>
      </c>
      <c r="N18">
        <v>945.29999999999973</v>
      </c>
      <c r="O18">
        <v>234</v>
      </c>
    </row>
    <row r="19" spans="1:15" x14ac:dyDescent="0.3">
      <c r="A19">
        <v>945.34999999999968</v>
      </c>
      <c r="B19">
        <v>206</v>
      </c>
      <c r="C19">
        <f t="shared" si="5"/>
        <v>230.8868995546427</v>
      </c>
      <c r="D19">
        <f t="shared" si="6"/>
        <v>308.25000000000023</v>
      </c>
      <c r="E19">
        <f t="shared" si="7"/>
        <v>-24.886899554642696</v>
      </c>
      <c r="F19">
        <f t="shared" si="8"/>
        <v>1.5450335089268617E-39</v>
      </c>
      <c r="G19">
        <f t="shared" si="8"/>
        <v>4.7261785748433306E-35</v>
      </c>
      <c r="H19">
        <f t="shared" si="8"/>
        <v>1.5642939353884102E-51</v>
      </c>
      <c r="I19">
        <f t="shared" si="8"/>
        <v>1.0100748086634589E-25</v>
      </c>
      <c r="J19">
        <f t="shared" si="4"/>
        <v>0</v>
      </c>
      <c r="K19">
        <f t="shared" si="9"/>
        <v>1.0100748091360922E-25</v>
      </c>
      <c r="L19">
        <f t="shared" si="10"/>
        <v>-24.886899554642696</v>
      </c>
      <c r="M19">
        <f t="shared" si="11"/>
        <v>619.35776944287477</v>
      </c>
      <c r="N19">
        <v>945.34999999999968</v>
      </c>
      <c r="O19">
        <v>206</v>
      </c>
    </row>
    <row r="20" spans="1:15" x14ac:dyDescent="0.3">
      <c r="A20">
        <v>945.39999999999964</v>
      </c>
      <c r="B20">
        <v>258</v>
      </c>
      <c r="C20">
        <f t="shared" si="5"/>
        <v>230.68710508637787</v>
      </c>
      <c r="D20">
        <f t="shared" si="6"/>
        <v>308.20000000000027</v>
      </c>
      <c r="E20">
        <f t="shared" si="7"/>
        <v>27.312894913622131</v>
      </c>
      <c r="F20">
        <f t="shared" si="8"/>
        <v>4.5120241028363199E-39</v>
      </c>
      <c r="G20">
        <f t="shared" si="8"/>
        <v>1.29883105013209E-34</v>
      </c>
      <c r="H20">
        <f t="shared" si="8"/>
        <v>5.2386900226453014E-51</v>
      </c>
      <c r="I20">
        <f t="shared" si="8"/>
        <v>2.4023350511082043E-25</v>
      </c>
      <c r="J20">
        <f t="shared" si="4"/>
        <v>0</v>
      </c>
      <c r="K20">
        <f t="shared" si="9"/>
        <v>2.4023350524070806E-25</v>
      </c>
      <c r="L20">
        <f t="shared" si="10"/>
        <v>27.312894913622131</v>
      </c>
      <c r="M20">
        <f t="shared" si="11"/>
        <v>745.9942285625657</v>
      </c>
      <c r="N20">
        <v>945.39999999999964</v>
      </c>
      <c r="O20">
        <v>258</v>
      </c>
    </row>
    <row r="21" spans="1:15" x14ac:dyDescent="0.3">
      <c r="A21">
        <v>945.44999999999959</v>
      </c>
      <c r="B21">
        <v>241</v>
      </c>
      <c r="C21">
        <f t="shared" si="5"/>
        <v>230.48731061811259</v>
      </c>
      <c r="D21">
        <f t="shared" si="6"/>
        <v>308.15000000000032</v>
      </c>
      <c r="E21">
        <f t="shared" si="7"/>
        <v>10.512689381887412</v>
      </c>
      <c r="F21">
        <f t="shared" si="8"/>
        <v>1.309759975515926E-38</v>
      </c>
      <c r="G21">
        <f t="shared" si="8"/>
        <v>3.5479867854444038E-34</v>
      </c>
      <c r="H21">
        <f t="shared" si="8"/>
        <v>1.7438689202106393E-50</v>
      </c>
      <c r="I21">
        <f t="shared" si="8"/>
        <v>5.6793732518522321E-25</v>
      </c>
      <c r="J21">
        <f t="shared" si="4"/>
        <v>0</v>
      </c>
      <c r="K21">
        <f t="shared" si="9"/>
        <v>5.6793732554003497E-25</v>
      </c>
      <c r="L21">
        <f t="shared" si="10"/>
        <v>10.512689381887412</v>
      </c>
      <c r="M21">
        <f t="shared" si="11"/>
        <v>110.51663804004835</v>
      </c>
      <c r="N21">
        <v>945.44999999999959</v>
      </c>
      <c r="O21">
        <v>241</v>
      </c>
    </row>
    <row r="22" spans="1:15" x14ac:dyDescent="0.3">
      <c r="A22">
        <v>945.49999999999955</v>
      </c>
      <c r="B22">
        <v>215</v>
      </c>
      <c r="C22">
        <f t="shared" si="5"/>
        <v>230.28751614984731</v>
      </c>
      <c r="D22">
        <f t="shared" si="6"/>
        <v>308.10000000000036</v>
      </c>
      <c r="E22">
        <f t="shared" si="7"/>
        <v>-15.287516149847306</v>
      </c>
      <c r="F22">
        <f t="shared" si="8"/>
        <v>3.7791907645007348E-38</v>
      </c>
      <c r="G22">
        <f t="shared" si="8"/>
        <v>9.6338109734186181E-34</v>
      </c>
      <c r="H22">
        <f t="shared" si="8"/>
        <v>5.7702119974842538E-50</v>
      </c>
      <c r="I22">
        <f t="shared" si="8"/>
        <v>1.3346089760704089E-24</v>
      </c>
      <c r="J22">
        <f t="shared" si="4"/>
        <v>0</v>
      </c>
      <c r="K22">
        <f t="shared" si="9"/>
        <v>1.3346089770338278E-24</v>
      </c>
      <c r="L22">
        <f t="shared" si="10"/>
        <v>-15.287516149847306</v>
      </c>
      <c r="M22">
        <f t="shared" si="11"/>
        <v>233.70815003184219</v>
      </c>
      <c r="N22">
        <v>945.49999999999955</v>
      </c>
      <c r="O22">
        <v>215</v>
      </c>
    </row>
    <row r="23" spans="1:15" x14ac:dyDescent="0.3">
      <c r="A23">
        <v>945.5499999999995</v>
      </c>
      <c r="B23">
        <v>202</v>
      </c>
      <c r="C23">
        <f t="shared" si="5"/>
        <v>230.08772168158248</v>
      </c>
      <c r="D23">
        <f t="shared" si="6"/>
        <v>308.05000000000041</v>
      </c>
      <c r="E23">
        <f t="shared" si="7"/>
        <v>-28.08772168158248</v>
      </c>
      <c r="F23">
        <f t="shared" si="8"/>
        <v>1.0839087201735168E-37</v>
      </c>
      <c r="G23">
        <f t="shared" si="8"/>
        <v>2.6001658115474937E-33</v>
      </c>
      <c r="H23">
        <f t="shared" si="8"/>
        <v>1.8978264587199855E-49</v>
      </c>
      <c r="I23">
        <f t="shared" si="8"/>
        <v>3.1174138962620396E-24</v>
      </c>
      <c r="J23">
        <f t="shared" si="4"/>
        <v>0</v>
      </c>
      <c r="K23">
        <f t="shared" si="9"/>
        <v>3.1174138988623139E-24</v>
      </c>
      <c r="L23">
        <f t="shared" si="10"/>
        <v>-28.08772168158248</v>
      </c>
      <c r="M23">
        <f t="shared" si="11"/>
        <v>788.92010926203852</v>
      </c>
      <c r="N23">
        <v>945.5499999999995</v>
      </c>
      <c r="O23">
        <v>202</v>
      </c>
    </row>
    <row r="24" spans="1:15" x14ac:dyDescent="0.3">
      <c r="A24">
        <v>945.59999999999945</v>
      </c>
      <c r="B24">
        <v>230</v>
      </c>
      <c r="C24">
        <f t="shared" si="5"/>
        <v>229.8879272133172</v>
      </c>
      <c r="D24">
        <f t="shared" si="6"/>
        <v>308.00000000000045</v>
      </c>
      <c r="E24">
        <f t="shared" si="7"/>
        <v>0.11207278668280196</v>
      </c>
      <c r="F24">
        <f t="shared" si="8"/>
        <v>3.0901061740250485E-37</v>
      </c>
      <c r="G24">
        <f t="shared" si="8"/>
        <v>6.975747665908491E-33</v>
      </c>
      <c r="H24">
        <f t="shared" si="8"/>
        <v>6.2045175971916764E-49</v>
      </c>
      <c r="I24">
        <f t="shared" si="8"/>
        <v>7.2380518261770055E-24</v>
      </c>
      <c r="J24">
        <f t="shared" si="4"/>
        <v>0</v>
      </c>
      <c r="K24">
        <f t="shared" si="9"/>
        <v>7.238051833153062E-24</v>
      </c>
      <c r="L24">
        <f t="shared" si="10"/>
        <v>0.11207278668280196</v>
      </c>
      <c r="M24">
        <f t="shared" si="11"/>
        <v>1.2560309514848832E-2</v>
      </c>
      <c r="N24">
        <v>945.59999999999945</v>
      </c>
      <c r="O24">
        <v>230</v>
      </c>
    </row>
    <row r="25" spans="1:15" x14ac:dyDescent="0.3">
      <c r="A25">
        <v>945.64999999999941</v>
      </c>
      <c r="B25">
        <v>235</v>
      </c>
      <c r="C25">
        <f t="shared" si="5"/>
        <v>229.68813274505237</v>
      </c>
      <c r="D25">
        <f t="shared" si="6"/>
        <v>307.9500000000005</v>
      </c>
      <c r="E25">
        <f t="shared" si="7"/>
        <v>5.3118672549476287</v>
      </c>
      <c r="F25">
        <f t="shared" si="8"/>
        <v>8.7567084254679305E-37</v>
      </c>
      <c r="G25">
        <f t="shared" si="8"/>
        <v>1.8602327119928704E-32</v>
      </c>
      <c r="H25">
        <f t="shared" si="8"/>
        <v>2.0162590978948406E-48</v>
      </c>
      <c r="I25">
        <f t="shared" si="8"/>
        <v>1.6704585577698533E-23</v>
      </c>
      <c r="J25">
        <f t="shared" si="4"/>
        <v>0</v>
      </c>
      <c r="K25">
        <f t="shared" si="9"/>
        <v>1.6704585596301736E-23</v>
      </c>
      <c r="L25">
        <f t="shared" si="10"/>
        <v>5.3118672549476287</v>
      </c>
      <c r="M25">
        <f t="shared" si="11"/>
        <v>28.215933734184855</v>
      </c>
      <c r="N25">
        <v>945.64999999999941</v>
      </c>
      <c r="O25">
        <v>235</v>
      </c>
    </row>
    <row r="26" spans="1:15" x14ac:dyDescent="0.3">
      <c r="A26">
        <v>945.69999999999936</v>
      </c>
      <c r="B26">
        <v>215</v>
      </c>
      <c r="C26">
        <f t="shared" si="5"/>
        <v>229.48833827678709</v>
      </c>
      <c r="D26">
        <f t="shared" si="6"/>
        <v>307.90000000000055</v>
      </c>
      <c r="E26">
        <f t="shared" si="7"/>
        <v>-14.48833827678709</v>
      </c>
      <c r="F26">
        <f t="shared" si="8"/>
        <v>2.4665798103877829E-36</v>
      </c>
      <c r="G26">
        <f t="shared" si="8"/>
        <v>4.9309498737306705E-32</v>
      </c>
      <c r="H26">
        <f t="shared" si="8"/>
        <v>6.5128556903605812E-48</v>
      </c>
      <c r="I26">
        <f t="shared" si="8"/>
        <v>3.8320972231121453E-23</v>
      </c>
      <c r="J26">
        <f t="shared" si="4"/>
        <v>0</v>
      </c>
      <c r="K26">
        <f t="shared" si="9"/>
        <v>3.8320972280433417E-23</v>
      </c>
      <c r="L26">
        <f t="shared" si="10"/>
        <v>-14.48833827678709</v>
      </c>
      <c r="M26">
        <f t="shared" si="11"/>
        <v>209.9119460226139</v>
      </c>
      <c r="N26">
        <v>945.69999999999936</v>
      </c>
      <c r="O26">
        <v>215</v>
      </c>
    </row>
    <row r="27" spans="1:15" x14ac:dyDescent="0.3">
      <c r="A27">
        <v>945.74999999999932</v>
      </c>
      <c r="B27">
        <v>251</v>
      </c>
      <c r="C27">
        <f t="shared" si="5"/>
        <v>229.28854380852181</v>
      </c>
      <c r="D27">
        <f t="shared" si="6"/>
        <v>307.85000000000059</v>
      </c>
      <c r="E27">
        <f t="shared" si="7"/>
        <v>21.711456191478192</v>
      </c>
      <c r="F27">
        <f t="shared" si="8"/>
        <v>6.9061538892162713E-36</v>
      </c>
      <c r="G27">
        <f t="shared" si="8"/>
        <v>1.2992140069189401E-31</v>
      </c>
      <c r="H27">
        <f t="shared" si="8"/>
        <v>2.0911412376969419E-47</v>
      </c>
      <c r="I27">
        <f t="shared" si="8"/>
        <v>8.7382432053983571E-23</v>
      </c>
      <c r="J27">
        <f t="shared" si="4"/>
        <v>0</v>
      </c>
      <c r="K27">
        <f t="shared" si="9"/>
        <v>8.7382432183911879E-23</v>
      </c>
      <c r="L27">
        <f t="shared" si="10"/>
        <v>21.711456191478192</v>
      </c>
      <c r="M27">
        <f t="shared" si="11"/>
        <v>471.38732995447668</v>
      </c>
      <c r="N27">
        <v>945.74999999999932</v>
      </c>
      <c r="O27">
        <v>251</v>
      </c>
    </row>
    <row r="28" spans="1:15" x14ac:dyDescent="0.3">
      <c r="A28">
        <v>945.79999999999927</v>
      </c>
      <c r="B28">
        <v>234</v>
      </c>
      <c r="C28">
        <f t="shared" si="5"/>
        <v>229.08874934025698</v>
      </c>
      <c r="D28">
        <f t="shared" si="6"/>
        <v>307.80000000000064</v>
      </c>
      <c r="E28">
        <f t="shared" si="7"/>
        <v>4.9112506597430183</v>
      </c>
      <c r="F28">
        <f t="shared" si="8"/>
        <v>1.9220475449374639E-35</v>
      </c>
      <c r="G28">
        <f t="shared" si="8"/>
        <v>3.4026524831415607E-31</v>
      </c>
      <c r="H28">
        <f t="shared" si="8"/>
        <v>6.673936550703069E-47</v>
      </c>
      <c r="I28">
        <f t="shared" si="8"/>
        <v>1.9806080180554413E-22</v>
      </c>
      <c r="J28">
        <f t="shared" ref="J28:J75" si="12">J$5*EXP(-(($D28-J$6)^2)/(2*J$7^2))</f>
        <v>0</v>
      </c>
      <c r="K28">
        <f t="shared" si="9"/>
        <v>1.9806080214582861E-22</v>
      </c>
      <c r="L28">
        <f t="shared" si="10"/>
        <v>4.9112506597430183</v>
      </c>
      <c r="M28">
        <f t="shared" si="11"/>
        <v>24.120383042826234</v>
      </c>
      <c r="N28">
        <v>945.79999999999927</v>
      </c>
      <c r="O28">
        <v>234</v>
      </c>
    </row>
    <row r="29" spans="1:15" x14ac:dyDescent="0.3">
      <c r="A29">
        <v>945.84999999999923</v>
      </c>
      <c r="B29">
        <v>258</v>
      </c>
      <c r="C29">
        <f t="shared" si="5"/>
        <v>228.8889548719917</v>
      </c>
      <c r="D29">
        <f t="shared" si="6"/>
        <v>307.75000000000068</v>
      </c>
      <c r="E29">
        <f t="shared" si="7"/>
        <v>29.1110451280083</v>
      </c>
      <c r="F29">
        <f t="shared" si="8"/>
        <v>5.317148593018972E-35</v>
      </c>
      <c r="G29">
        <f t="shared" si="8"/>
        <v>8.8581145984802451E-31</v>
      </c>
      <c r="H29">
        <f t="shared" si="8"/>
        <v>2.1172277442339754E-46</v>
      </c>
      <c r="I29">
        <f t="shared" si="8"/>
        <v>4.4623099576722283E-22</v>
      </c>
      <c r="J29">
        <f t="shared" si="12"/>
        <v>0</v>
      </c>
      <c r="K29">
        <f t="shared" si="9"/>
        <v>4.462309966530875E-22</v>
      </c>
      <c r="L29">
        <f t="shared" si="10"/>
        <v>29.1110451280083</v>
      </c>
      <c r="M29">
        <f t="shared" si="11"/>
        <v>847.45294844493571</v>
      </c>
      <c r="N29">
        <v>945.84999999999923</v>
      </c>
      <c r="O29">
        <v>258</v>
      </c>
    </row>
    <row r="30" spans="1:15" x14ac:dyDescent="0.3">
      <c r="A30">
        <v>945.89999999999918</v>
      </c>
      <c r="B30">
        <v>244</v>
      </c>
      <c r="C30">
        <f t="shared" si="5"/>
        <v>228.68916040372687</v>
      </c>
      <c r="D30">
        <f t="shared" si="6"/>
        <v>307.70000000000073</v>
      </c>
      <c r="E30">
        <f t="shared" si="7"/>
        <v>15.310839596273127</v>
      </c>
      <c r="F30">
        <f t="shared" si="8"/>
        <v>1.4621107289878055E-34</v>
      </c>
      <c r="G30">
        <f t="shared" si="8"/>
        <v>2.2921962015545823E-30</v>
      </c>
      <c r="H30">
        <f t="shared" si="8"/>
        <v>6.6763619773121452E-46</v>
      </c>
      <c r="I30">
        <f t="shared" si="8"/>
        <v>9.9932725049455713E-22</v>
      </c>
      <c r="J30">
        <f t="shared" si="12"/>
        <v>0</v>
      </c>
      <c r="K30">
        <f t="shared" si="9"/>
        <v>9.9932725278689957E-22</v>
      </c>
      <c r="L30">
        <f t="shared" si="10"/>
        <v>15.310839596273127</v>
      </c>
      <c r="M30">
        <f t="shared" si="11"/>
        <v>234.42180914280505</v>
      </c>
      <c r="N30">
        <v>945.89999999999918</v>
      </c>
      <c r="O30">
        <v>244</v>
      </c>
    </row>
    <row r="31" spans="1:15" x14ac:dyDescent="0.3">
      <c r="A31">
        <v>945.94999999999914</v>
      </c>
      <c r="B31">
        <v>235</v>
      </c>
      <c r="C31">
        <f t="shared" si="5"/>
        <v>228.48936593546159</v>
      </c>
      <c r="D31">
        <f t="shared" si="6"/>
        <v>307.65000000000077</v>
      </c>
      <c r="E31">
        <f t="shared" si="7"/>
        <v>6.510634064538408</v>
      </c>
      <c r="F31">
        <f t="shared" si="8"/>
        <v>3.9963961006692655E-34</v>
      </c>
      <c r="G31">
        <f t="shared" si="8"/>
        <v>5.895886010458898E-30</v>
      </c>
      <c r="H31">
        <f t="shared" si="8"/>
        <v>2.0926614293180475E-45</v>
      </c>
      <c r="I31">
        <f t="shared" si="8"/>
        <v>2.2245517988857419E-21</v>
      </c>
      <c r="J31">
        <f t="shared" si="12"/>
        <v>0</v>
      </c>
      <c r="K31">
        <f t="shared" si="9"/>
        <v>2.2245518047820276E-21</v>
      </c>
      <c r="L31">
        <f t="shared" si="10"/>
        <v>6.510634064538408</v>
      </c>
      <c r="M31">
        <f t="shared" si="11"/>
        <v>42.388355922327911</v>
      </c>
      <c r="N31">
        <v>945.94999999999914</v>
      </c>
      <c r="O31">
        <v>235</v>
      </c>
    </row>
    <row r="32" spans="1:15" x14ac:dyDescent="0.3">
      <c r="A32">
        <v>945.99999999999909</v>
      </c>
      <c r="B32">
        <v>232</v>
      </c>
      <c r="C32">
        <f t="shared" si="5"/>
        <v>228.28957146719631</v>
      </c>
      <c r="D32">
        <f t="shared" si="6"/>
        <v>307.60000000000082</v>
      </c>
      <c r="E32">
        <f t="shared" si="7"/>
        <v>3.7104285328036894</v>
      </c>
      <c r="F32">
        <f t="shared" si="8"/>
        <v>1.0857843683760787E-33</v>
      </c>
      <c r="G32">
        <f t="shared" si="8"/>
        <v>1.5074161509715239E-29</v>
      </c>
      <c r="H32">
        <f t="shared" si="8"/>
        <v>6.5199589321032728E-45</v>
      </c>
      <c r="I32">
        <f t="shared" si="8"/>
        <v>4.9222550267461865E-21</v>
      </c>
      <c r="J32">
        <f t="shared" si="12"/>
        <v>0</v>
      </c>
      <c r="K32">
        <f t="shared" si="9"/>
        <v>4.922255041821434E-21</v>
      </c>
      <c r="L32">
        <f t="shared" si="10"/>
        <v>3.7104285328036894</v>
      </c>
      <c r="M32">
        <f t="shared" si="11"/>
        <v>13.767279897043739</v>
      </c>
      <c r="N32">
        <v>945.99999999999909</v>
      </c>
      <c r="O32">
        <v>232</v>
      </c>
    </row>
    <row r="33" spans="1:15" x14ac:dyDescent="0.3">
      <c r="A33">
        <v>946.04999999999905</v>
      </c>
      <c r="B33">
        <v>251</v>
      </c>
      <c r="C33">
        <f t="shared" si="5"/>
        <v>228.08977699893148</v>
      </c>
      <c r="D33">
        <f t="shared" si="6"/>
        <v>307.55000000000086</v>
      </c>
      <c r="E33">
        <f t="shared" si="7"/>
        <v>22.910223001068516</v>
      </c>
      <c r="F33">
        <f t="shared" si="8"/>
        <v>2.9322800072610059E-33</v>
      </c>
      <c r="G33">
        <f t="shared" si="8"/>
        <v>3.8309284939594907E-29</v>
      </c>
      <c r="H33">
        <f t="shared" si="8"/>
        <v>2.0191916729360019E-44</v>
      </c>
      <c r="I33">
        <f t="shared" si="8"/>
        <v>1.0826111493837187E-20</v>
      </c>
      <c r="J33">
        <f t="shared" si="12"/>
        <v>0</v>
      </c>
      <c r="K33">
        <f t="shared" si="9"/>
        <v>1.0826111532149405E-20</v>
      </c>
      <c r="L33">
        <f t="shared" si="10"/>
        <v>22.910223001068516</v>
      </c>
      <c r="M33">
        <f t="shared" si="11"/>
        <v>524.87831795868885</v>
      </c>
      <c r="N33">
        <v>946.04999999999905</v>
      </c>
      <c r="O33">
        <v>251</v>
      </c>
    </row>
    <row r="34" spans="1:15" x14ac:dyDescent="0.3">
      <c r="A34">
        <v>946.099999999999</v>
      </c>
      <c r="B34">
        <v>244</v>
      </c>
      <c r="C34">
        <f t="shared" si="5"/>
        <v>227.8899825306662</v>
      </c>
      <c r="D34">
        <f t="shared" si="6"/>
        <v>307.50000000000091</v>
      </c>
      <c r="E34">
        <f t="shared" si="7"/>
        <v>16.110017469333798</v>
      </c>
      <c r="F34">
        <f t="shared" si="8"/>
        <v>7.8714381889838965E-33</v>
      </c>
      <c r="G34">
        <f t="shared" si="8"/>
        <v>9.6774675387099372E-29</v>
      </c>
      <c r="H34">
        <f t="shared" si="8"/>
        <v>6.2157999519117601E-44</v>
      </c>
      <c r="I34">
        <f t="shared" si="8"/>
        <v>2.3668333250136121E-20</v>
      </c>
      <c r="J34">
        <f t="shared" si="12"/>
        <v>0</v>
      </c>
      <c r="K34">
        <f t="shared" si="9"/>
        <v>2.3668333346918669E-20</v>
      </c>
      <c r="L34">
        <f t="shared" si="10"/>
        <v>16.110017469333798</v>
      </c>
      <c r="M34">
        <f t="shared" si="11"/>
        <v>259.53266286224016</v>
      </c>
      <c r="N34">
        <v>946.099999999999</v>
      </c>
      <c r="O34">
        <v>244</v>
      </c>
    </row>
    <row r="35" spans="1:15" x14ac:dyDescent="0.3">
      <c r="A35">
        <v>946.14999999999895</v>
      </c>
      <c r="B35">
        <v>213</v>
      </c>
      <c r="C35">
        <f t="shared" si="5"/>
        <v>227.69018806240138</v>
      </c>
      <c r="D35">
        <f t="shared" si="6"/>
        <v>307.45000000000095</v>
      </c>
      <c r="E35">
        <f t="shared" si="7"/>
        <v>-14.690188062401376</v>
      </c>
      <c r="F35">
        <f t="shared" si="8"/>
        <v>2.1003396717404073E-32</v>
      </c>
      <c r="G35">
        <f t="shared" si="8"/>
        <v>2.4299995690541191E-28</v>
      </c>
      <c r="H35">
        <f t="shared" si="8"/>
        <v>1.901968442553974E-43</v>
      </c>
      <c r="I35">
        <f t="shared" si="8"/>
        <v>5.1433923133696637E-20</v>
      </c>
      <c r="J35">
        <f t="shared" si="12"/>
        <v>0</v>
      </c>
      <c r="K35">
        <f t="shared" si="9"/>
        <v>5.1433923376717597E-20</v>
      </c>
      <c r="L35">
        <f t="shared" si="10"/>
        <v>-14.690188062401376</v>
      </c>
      <c r="M35">
        <f t="shared" si="11"/>
        <v>215.80162530871988</v>
      </c>
      <c r="N35">
        <v>946.14999999999895</v>
      </c>
      <c r="O35">
        <v>213</v>
      </c>
    </row>
    <row r="36" spans="1:15" x14ac:dyDescent="0.3">
      <c r="A36">
        <v>946.19999999999891</v>
      </c>
      <c r="B36">
        <v>229</v>
      </c>
      <c r="C36">
        <f t="shared" si="5"/>
        <v>227.49039359413609</v>
      </c>
      <c r="D36">
        <f t="shared" si="6"/>
        <v>307.400000000001</v>
      </c>
      <c r="E36">
        <f t="shared" si="7"/>
        <v>1.5096064058639058</v>
      </c>
      <c r="F36">
        <f t="shared" si="8"/>
        <v>5.5707257371433495E-32</v>
      </c>
      <c r="G36">
        <f t="shared" si="8"/>
        <v>6.0650930170385422E-28</v>
      </c>
      <c r="H36">
        <f t="shared" si="8"/>
        <v>5.7849069908164668E-43</v>
      </c>
      <c r="I36">
        <f t="shared" si="8"/>
        <v>1.1110111649248263E-19</v>
      </c>
      <c r="J36">
        <f t="shared" si="12"/>
        <v>0</v>
      </c>
      <c r="K36">
        <f t="shared" si="9"/>
        <v>1.1110111709904765E-19</v>
      </c>
      <c r="L36">
        <f t="shared" si="10"/>
        <v>1.5096064058639058</v>
      </c>
      <c r="M36">
        <f t="shared" si="11"/>
        <v>2.2789115006253398</v>
      </c>
      <c r="N36">
        <v>946.19999999999891</v>
      </c>
      <c r="O36">
        <v>229</v>
      </c>
    </row>
    <row r="37" spans="1:15" x14ac:dyDescent="0.3">
      <c r="A37">
        <v>946.24999999999886</v>
      </c>
      <c r="B37">
        <v>256</v>
      </c>
      <c r="C37">
        <f t="shared" si="5"/>
        <v>227.29059912587081</v>
      </c>
      <c r="D37">
        <f t="shared" si="6"/>
        <v>307.35000000000105</v>
      </c>
      <c r="E37">
        <f t="shared" si="7"/>
        <v>28.709400874129187</v>
      </c>
      <c r="F37">
        <f t="shared" si="8"/>
        <v>1.4686584730885442E-31</v>
      </c>
      <c r="G37">
        <f t="shared" si="8"/>
        <v>1.5047194367484877E-27</v>
      </c>
      <c r="H37">
        <f t="shared" si="8"/>
        <v>1.7489453963023989E-42</v>
      </c>
      <c r="I37">
        <f t="shared" si="8"/>
        <v>2.3854701750126393E-19</v>
      </c>
      <c r="J37">
        <f t="shared" si="12"/>
        <v>0</v>
      </c>
      <c r="K37">
        <f t="shared" si="9"/>
        <v>2.3854701900613022E-19</v>
      </c>
      <c r="L37">
        <f t="shared" si="10"/>
        <v>28.709400874129187</v>
      </c>
      <c r="M37">
        <f t="shared" si="11"/>
        <v>824.2296985514497</v>
      </c>
      <c r="N37">
        <v>969.2999999999779</v>
      </c>
      <c r="O37">
        <v>155</v>
      </c>
    </row>
    <row r="38" spans="1:15" x14ac:dyDescent="0.3">
      <c r="A38">
        <v>946.29999999999882</v>
      </c>
      <c r="B38">
        <v>246</v>
      </c>
      <c r="C38">
        <f t="shared" si="5"/>
        <v>227.09080465760599</v>
      </c>
      <c r="D38">
        <f t="shared" si="6"/>
        <v>307.30000000000109</v>
      </c>
      <c r="E38">
        <f t="shared" si="7"/>
        <v>18.909195342394014</v>
      </c>
      <c r="F38">
        <f t="shared" si="8"/>
        <v>3.8487229434969931E-31</v>
      </c>
      <c r="G38">
        <f t="shared" si="8"/>
        <v>3.7107388556453029E-27</v>
      </c>
      <c r="H38">
        <f t="shared" si="8"/>
        <v>5.2558494453630754E-42</v>
      </c>
      <c r="I38">
        <f t="shared" si="8"/>
        <v>5.0911554138844924E-19</v>
      </c>
      <c r="J38">
        <f t="shared" si="12"/>
        <v>0</v>
      </c>
      <c r="K38">
        <f t="shared" si="9"/>
        <v>5.0911554509957295E-19</v>
      </c>
      <c r="L38">
        <f t="shared" si="10"/>
        <v>18.909195342394014</v>
      </c>
      <c r="M38">
        <f t="shared" si="11"/>
        <v>357.5576684968155</v>
      </c>
      <c r="N38">
        <v>969.34999999997785</v>
      </c>
      <c r="O38">
        <v>136</v>
      </c>
    </row>
    <row r="39" spans="1:15" x14ac:dyDescent="0.3">
      <c r="A39">
        <v>946.34999999999877</v>
      </c>
      <c r="B39">
        <v>234</v>
      </c>
      <c r="C39">
        <f t="shared" si="5"/>
        <v>226.8910101893407</v>
      </c>
      <c r="D39">
        <f t="shared" si="6"/>
        <v>307.25000000000114</v>
      </c>
      <c r="E39">
        <f t="shared" si="7"/>
        <v>7.1089898106592955</v>
      </c>
      <c r="F39">
        <f t="shared" si="8"/>
        <v>1.0025343880688484E-30</v>
      </c>
      <c r="G39">
        <f t="shared" si="8"/>
        <v>9.0960334471929362E-27</v>
      </c>
      <c r="H39">
        <f t="shared" si="8"/>
        <v>1.5699881623032931E-41</v>
      </c>
      <c r="I39">
        <f t="shared" si="8"/>
        <v>1.0800541104137887E-18</v>
      </c>
      <c r="J39">
        <f t="shared" si="12"/>
        <v>0</v>
      </c>
      <c r="K39">
        <f t="shared" si="9"/>
        <v>1.0800541195108246E-18</v>
      </c>
      <c r="L39">
        <f t="shared" si="10"/>
        <v>7.1089898106592955</v>
      </c>
      <c r="M39">
        <f t="shared" si="11"/>
        <v>50.537736128057688</v>
      </c>
      <c r="N39">
        <v>969.39999999997781</v>
      </c>
      <c r="O39">
        <v>163</v>
      </c>
    </row>
    <row r="40" spans="1:15" x14ac:dyDescent="0.3">
      <c r="A40">
        <v>946.39999999999873</v>
      </c>
      <c r="B40">
        <v>235</v>
      </c>
      <c r="C40">
        <f t="shared" si="5"/>
        <v>226.69121572107588</v>
      </c>
      <c r="D40">
        <f t="shared" si="6"/>
        <v>307.20000000000118</v>
      </c>
      <c r="E40">
        <f t="shared" si="7"/>
        <v>8.3087842789241222</v>
      </c>
      <c r="F40">
        <f t="shared" si="8"/>
        <v>2.5957849117001588E-30</v>
      </c>
      <c r="G40">
        <f t="shared" si="8"/>
        <v>2.2163099761022595E-26</v>
      </c>
      <c r="H40">
        <f t="shared" si="8"/>
        <v>4.6616174979363762E-41</v>
      </c>
      <c r="I40">
        <f t="shared" si="8"/>
        <v>2.2775161715739361E-18</v>
      </c>
      <c r="J40">
        <f t="shared" si="12"/>
        <v>0</v>
      </c>
      <c r="K40">
        <f t="shared" si="9"/>
        <v>2.2775161937396318E-18</v>
      </c>
      <c r="L40">
        <f t="shared" si="10"/>
        <v>8.3087842789241222</v>
      </c>
      <c r="M40">
        <f t="shared" si="11"/>
        <v>69.035896193696644</v>
      </c>
      <c r="N40">
        <v>969.44999999997776</v>
      </c>
      <c r="O40">
        <v>115</v>
      </c>
    </row>
    <row r="41" spans="1:15" x14ac:dyDescent="0.3">
      <c r="A41">
        <v>946.44999999999868</v>
      </c>
      <c r="B41">
        <v>235</v>
      </c>
      <c r="C41">
        <f t="shared" si="5"/>
        <v>226.4914212528106</v>
      </c>
      <c r="D41">
        <f t="shared" si="6"/>
        <v>307.15000000000123</v>
      </c>
      <c r="E41">
        <f t="shared" si="7"/>
        <v>8.5085787471894037</v>
      </c>
      <c r="F41">
        <f t="shared" si="8"/>
        <v>6.6807454560590228E-30</v>
      </c>
      <c r="G41">
        <f t="shared" si="8"/>
        <v>5.3677928791786426E-26</v>
      </c>
      <c r="H41">
        <f t="shared" si="8"/>
        <v>1.3758265580978766E-40</v>
      </c>
      <c r="I41">
        <f t="shared" si="8"/>
        <v>4.7738000046291598E-18</v>
      </c>
      <c r="J41">
        <f t="shared" si="12"/>
        <v>0</v>
      </c>
      <c r="K41">
        <f t="shared" si="9"/>
        <v>4.7738000583137691E-18</v>
      </c>
      <c r="L41">
        <f t="shared" si="10"/>
        <v>8.5085787471894037</v>
      </c>
      <c r="M41">
        <f t="shared" si="11"/>
        <v>72.395912297123203</v>
      </c>
      <c r="N41">
        <v>969.49999999997772</v>
      </c>
      <c r="O41">
        <v>135</v>
      </c>
    </row>
    <row r="42" spans="1:15" x14ac:dyDescent="0.3">
      <c r="A42">
        <v>946.49999999999864</v>
      </c>
      <c r="B42">
        <v>242</v>
      </c>
      <c r="C42">
        <f t="shared" si="5"/>
        <v>226.29162678454531</v>
      </c>
      <c r="D42">
        <f t="shared" si="6"/>
        <v>307.10000000000127</v>
      </c>
      <c r="E42">
        <f t="shared" si="7"/>
        <v>15.708373215454685</v>
      </c>
      <c r="F42">
        <f t="shared" si="8"/>
        <v>1.7091018413179454E-29</v>
      </c>
      <c r="G42">
        <f t="shared" si="8"/>
        <v>1.2922537296375335E-25</v>
      </c>
      <c r="H42">
        <f t="shared" si="8"/>
        <v>4.036245164148106E-40</v>
      </c>
      <c r="I42">
        <f t="shared" si="8"/>
        <v>9.9461216697121063E-18</v>
      </c>
      <c r="J42">
        <f t="shared" si="12"/>
        <v>0</v>
      </c>
      <c r="K42">
        <f t="shared" si="9"/>
        <v>9.9461217989545703E-18</v>
      </c>
      <c r="L42">
        <f t="shared" si="10"/>
        <v>15.708373215454685</v>
      </c>
      <c r="M42">
        <f t="shared" si="11"/>
        <v>246.75298907601416</v>
      </c>
      <c r="N42">
        <v>969.54999999997767</v>
      </c>
      <c r="O42">
        <v>143</v>
      </c>
    </row>
    <row r="43" spans="1:15" x14ac:dyDescent="0.3">
      <c r="A43">
        <v>946.54999999999859</v>
      </c>
      <c r="B43">
        <v>244</v>
      </c>
      <c r="C43">
        <f t="shared" si="5"/>
        <v>226.09183231628049</v>
      </c>
      <c r="D43">
        <f t="shared" si="6"/>
        <v>307.05000000000132</v>
      </c>
      <c r="E43">
        <f t="shared" si="7"/>
        <v>17.908167683719512</v>
      </c>
      <c r="F43">
        <f t="shared" si="8"/>
        <v>4.3460803878505355E-29</v>
      </c>
      <c r="G43">
        <f t="shared" si="8"/>
        <v>3.0923357021716389E-25</v>
      </c>
      <c r="H43">
        <f t="shared" si="8"/>
        <v>1.1770046610972171E-39</v>
      </c>
      <c r="I43">
        <f t="shared" si="8"/>
        <v>2.0598239834021075E-17</v>
      </c>
      <c r="J43">
        <f t="shared" si="12"/>
        <v>0</v>
      </c>
      <c r="K43">
        <f t="shared" si="9"/>
        <v>2.0598240143298106E-17</v>
      </c>
      <c r="L43">
        <f t="shared" si="10"/>
        <v>17.908167683719512</v>
      </c>
      <c r="M43">
        <f t="shared" si="11"/>
        <v>320.70246978821586</v>
      </c>
      <c r="N43">
        <v>969.59999999997763</v>
      </c>
      <c r="O43">
        <v>137</v>
      </c>
    </row>
    <row r="44" spans="1:15" x14ac:dyDescent="0.3">
      <c r="A44">
        <v>946.59999999999854</v>
      </c>
      <c r="B44">
        <v>226</v>
      </c>
      <c r="C44">
        <f t="shared" si="5"/>
        <v>225.89203784801521</v>
      </c>
      <c r="D44">
        <f t="shared" si="6"/>
        <v>307.00000000000136</v>
      </c>
      <c r="E44">
        <f t="shared" si="7"/>
        <v>0.10796215198479331</v>
      </c>
      <c r="F44">
        <f t="shared" si="8"/>
        <v>1.0985361775225298E-28</v>
      </c>
      <c r="G44">
        <f t="shared" si="8"/>
        <v>7.3555012007099957E-25</v>
      </c>
      <c r="H44">
        <f t="shared" si="8"/>
        <v>3.4116590570363242E-39</v>
      </c>
      <c r="I44">
        <f t="shared" si="8"/>
        <v>4.2402674422880574E-17</v>
      </c>
      <c r="J44">
        <f t="shared" si="12"/>
        <v>0</v>
      </c>
      <c r="K44">
        <f t="shared" si="9"/>
        <v>4.2402675158540545E-17</v>
      </c>
      <c r="L44">
        <f t="shared" si="10"/>
        <v>0.10796215198479327</v>
      </c>
      <c r="M44">
        <f t="shared" si="11"/>
        <v>1.16558262611876E-2</v>
      </c>
      <c r="N44">
        <v>969.64999999997758</v>
      </c>
      <c r="O44">
        <v>114</v>
      </c>
    </row>
    <row r="45" spans="1:15" x14ac:dyDescent="0.3">
      <c r="A45">
        <v>946.6499999999985</v>
      </c>
      <c r="B45">
        <v>229</v>
      </c>
      <c r="C45">
        <f t="shared" si="5"/>
        <v>225.69224337975038</v>
      </c>
      <c r="D45">
        <f t="shared" si="6"/>
        <v>306.95000000000141</v>
      </c>
      <c r="E45">
        <f t="shared" si="7"/>
        <v>3.30775662024962</v>
      </c>
      <c r="F45">
        <f t="shared" si="8"/>
        <v>2.7600552046336336E-28</v>
      </c>
      <c r="G45">
        <f t="shared" si="8"/>
        <v>1.7391005912067924E-24</v>
      </c>
      <c r="H45">
        <f t="shared" si="8"/>
        <v>9.8296908757169892E-39</v>
      </c>
      <c r="I45">
        <f t="shared" si="8"/>
        <v>8.6764722864487306E-17</v>
      </c>
      <c r="J45">
        <f t="shared" si="12"/>
        <v>0</v>
      </c>
      <c r="K45">
        <f t="shared" si="9"/>
        <v>8.6764724603863898E-17</v>
      </c>
      <c r="L45">
        <f t="shared" si="10"/>
        <v>3.30775662024962</v>
      </c>
      <c r="M45">
        <f t="shared" si="11"/>
        <v>10.941253858805188</v>
      </c>
      <c r="N45">
        <v>969.69999999997754</v>
      </c>
      <c r="O45">
        <v>159</v>
      </c>
    </row>
    <row r="46" spans="1:15" x14ac:dyDescent="0.3">
      <c r="A46">
        <v>946.69999999999845</v>
      </c>
      <c r="B46">
        <v>237</v>
      </c>
      <c r="C46">
        <f t="shared" si="5"/>
        <v>225.4924489114851</v>
      </c>
      <c r="D46">
        <f t="shared" si="6"/>
        <v>306.90000000000146</v>
      </c>
      <c r="E46">
        <f t="shared" si="7"/>
        <v>11.507551088514901</v>
      </c>
      <c r="F46">
        <f t="shared" si="8"/>
        <v>6.8929950905599606E-28</v>
      </c>
      <c r="G46">
        <f t="shared" si="8"/>
        <v>4.0871815630626193E-24</v>
      </c>
      <c r="H46">
        <f t="shared" si="8"/>
        <v>2.8151458034261522E-38</v>
      </c>
      <c r="I46">
        <f t="shared" si="8"/>
        <v>1.764736687596411E-16</v>
      </c>
      <c r="J46">
        <f t="shared" si="12"/>
        <v>0</v>
      </c>
      <c r="K46">
        <f t="shared" si="9"/>
        <v>1.7647367284751195E-16</v>
      </c>
      <c r="L46">
        <f t="shared" si="10"/>
        <v>11.507551088514901</v>
      </c>
      <c r="M46">
        <f t="shared" si="11"/>
        <v>132.42373205478049</v>
      </c>
      <c r="N46">
        <v>969.74999999997749</v>
      </c>
      <c r="O46">
        <v>116</v>
      </c>
    </row>
    <row r="47" spans="1:15" x14ac:dyDescent="0.3">
      <c r="A47">
        <v>946.74999999999841</v>
      </c>
      <c r="B47">
        <v>238</v>
      </c>
      <c r="C47">
        <f t="shared" si="5"/>
        <v>225.29265444321982</v>
      </c>
      <c r="D47">
        <f t="shared" si="6"/>
        <v>306.8500000000015</v>
      </c>
      <c r="E47">
        <f t="shared" si="7"/>
        <v>12.707345556780183</v>
      </c>
      <c r="F47">
        <f t="shared" si="8"/>
        <v>1.7111377228061876E-27</v>
      </c>
      <c r="G47">
        <f t="shared" si="8"/>
        <v>9.5479460054038953E-24</v>
      </c>
      <c r="H47">
        <f t="shared" si="8"/>
        <v>8.0139886210765673E-38</v>
      </c>
      <c r="I47">
        <f t="shared" si="8"/>
        <v>3.5678241499629439E-16</v>
      </c>
      <c r="J47">
        <f t="shared" si="12"/>
        <v>0</v>
      </c>
      <c r="K47">
        <f t="shared" si="9"/>
        <v>3.5678242454595154E-16</v>
      </c>
      <c r="L47">
        <f t="shared" si="10"/>
        <v>12.707345556780183</v>
      </c>
      <c r="M47">
        <f t="shared" si="11"/>
        <v>161.47663109942107</v>
      </c>
      <c r="N47">
        <v>969.79999999997744</v>
      </c>
      <c r="O47">
        <v>137</v>
      </c>
    </row>
    <row r="48" spans="1:15" x14ac:dyDescent="0.3">
      <c r="A48">
        <v>946.79999999999836</v>
      </c>
      <c r="B48">
        <v>238</v>
      </c>
      <c r="C48">
        <f t="shared" si="5"/>
        <v>225.09285997495499</v>
      </c>
      <c r="D48">
        <f t="shared" si="6"/>
        <v>306.80000000000155</v>
      </c>
      <c r="E48">
        <f t="shared" si="7"/>
        <v>12.90714002504501</v>
      </c>
      <c r="F48">
        <f t="shared" si="8"/>
        <v>4.2222967981262151E-27</v>
      </c>
      <c r="G48">
        <f t="shared" si="8"/>
        <v>2.2170871966493663E-23</v>
      </c>
      <c r="H48">
        <f t="shared" si="8"/>
        <v>2.2676882292535964E-37</v>
      </c>
      <c r="I48">
        <f t="shared" si="8"/>
        <v>7.1699109714261785E-16</v>
      </c>
      <c r="J48">
        <f t="shared" si="12"/>
        <v>0</v>
      </c>
      <c r="K48">
        <f t="shared" si="9"/>
        <v>7.1699111931771207E-16</v>
      </c>
      <c r="L48">
        <f t="shared" si="10"/>
        <v>12.90714002504501</v>
      </c>
      <c r="M48">
        <f t="shared" si="11"/>
        <v>166.5942636261189</v>
      </c>
      <c r="N48">
        <v>969.8499999999774</v>
      </c>
      <c r="O48">
        <v>111</v>
      </c>
    </row>
    <row r="49" spans="1:15" x14ac:dyDescent="0.3">
      <c r="A49">
        <v>946.84999999999832</v>
      </c>
      <c r="B49">
        <v>231</v>
      </c>
      <c r="C49">
        <f t="shared" si="5"/>
        <v>224.89306550668971</v>
      </c>
      <c r="D49">
        <f t="shared" si="6"/>
        <v>306.75000000000159</v>
      </c>
      <c r="E49">
        <f t="shared" si="7"/>
        <v>6.1069344933102911</v>
      </c>
      <c r="F49">
        <f t="shared" si="8"/>
        <v>1.0356174177723123E-26</v>
      </c>
      <c r="G49">
        <f t="shared" si="8"/>
        <v>5.117317808618657E-23</v>
      </c>
      <c r="H49">
        <f t="shared" si="8"/>
        <v>6.3782974125219955E-37</v>
      </c>
      <c r="I49">
        <f t="shared" si="8"/>
        <v>1.4322237830109483E-15</v>
      </c>
      <c r="J49">
        <f t="shared" si="12"/>
        <v>0</v>
      </c>
      <c r="K49">
        <f t="shared" si="9"/>
        <v>1.4322238341944826E-15</v>
      </c>
      <c r="L49">
        <f t="shared" si="10"/>
        <v>6.1069344933102894</v>
      </c>
      <c r="M49">
        <f t="shared" si="11"/>
        <v>37.294648905583003</v>
      </c>
      <c r="N49">
        <v>969.89999999997735</v>
      </c>
      <c r="O49">
        <v>125</v>
      </c>
    </row>
    <row r="50" spans="1:15" x14ac:dyDescent="0.3">
      <c r="A50">
        <v>946.89999999999827</v>
      </c>
      <c r="B50">
        <v>227</v>
      </c>
      <c r="C50">
        <f t="shared" si="5"/>
        <v>224.69327103842488</v>
      </c>
      <c r="D50">
        <f t="shared" si="6"/>
        <v>306.70000000000164</v>
      </c>
      <c r="E50">
        <f t="shared" si="7"/>
        <v>2.3067289615751179</v>
      </c>
      <c r="F50">
        <f t="shared" si="8"/>
        <v>2.5248566749051336E-26</v>
      </c>
      <c r="G50">
        <f t="shared" si="8"/>
        <v>1.1740559688506851E-22</v>
      </c>
      <c r="H50">
        <f t="shared" si="8"/>
        <v>1.7832530771615729E-36</v>
      </c>
      <c r="I50">
        <f t="shared" si="8"/>
        <v>2.8437721399316208E-15</v>
      </c>
      <c r="J50">
        <f t="shared" si="12"/>
        <v>0</v>
      </c>
      <c r="K50">
        <f t="shared" si="9"/>
        <v>2.8437722573624661E-15</v>
      </c>
      <c r="L50">
        <f t="shared" si="10"/>
        <v>2.3067289615751152</v>
      </c>
      <c r="M50">
        <f t="shared" si="11"/>
        <v>5.3209985021694095</v>
      </c>
      <c r="N50">
        <v>969.94999999997731</v>
      </c>
      <c r="O50">
        <v>129</v>
      </c>
    </row>
    <row r="51" spans="1:15" x14ac:dyDescent="0.3">
      <c r="A51">
        <v>946.94999999999823</v>
      </c>
      <c r="B51">
        <v>242</v>
      </c>
      <c r="C51">
        <f t="shared" si="5"/>
        <v>224.4934765701596</v>
      </c>
      <c r="D51">
        <f t="shared" si="6"/>
        <v>306.65000000000168</v>
      </c>
      <c r="E51">
        <f t="shared" si="7"/>
        <v>17.506523429840399</v>
      </c>
      <c r="F51">
        <f t="shared" si="8"/>
        <v>6.1187246528703983E-26</v>
      </c>
      <c r="G51">
        <f t="shared" si="8"/>
        <v>2.6774539375040356E-22</v>
      </c>
      <c r="H51">
        <f t="shared" si="8"/>
        <v>4.9557340749985969E-36</v>
      </c>
      <c r="I51">
        <f t="shared" si="8"/>
        <v>5.6126182621388271E-15</v>
      </c>
      <c r="J51">
        <f t="shared" si="12"/>
        <v>0</v>
      </c>
      <c r="K51">
        <f t="shared" si="9"/>
        <v>5.612618529945408E-15</v>
      </c>
      <c r="L51">
        <f t="shared" si="10"/>
        <v>17.506523429840392</v>
      </c>
      <c r="M51">
        <f t="shared" si="11"/>
        <v>306.47836259955062</v>
      </c>
      <c r="N51">
        <v>969.99999999997726</v>
      </c>
      <c r="O51">
        <v>130</v>
      </c>
    </row>
    <row r="52" spans="1:15" x14ac:dyDescent="0.3">
      <c r="A52">
        <v>946.99999999999818</v>
      </c>
      <c r="B52">
        <v>242</v>
      </c>
      <c r="C52">
        <f t="shared" si="5"/>
        <v>224.29368210189432</v>
      </c>
      <c r="D52">
        <f t="shared" si="6"/>
        <v>306.60000000000173</v>
      </c>
      <c r="E52">
        <f t="shared" si="7"/>
        <v>17.706317898105681</v>
      </c>
      <c r="F52">
        <f t="shared" si="8"/>
        <v>1.4739131237666047E-25</v>
      </c>
      <c r="G52">
        <f t="shared" si="8"/>
        <v>6.0693476037226379E-22</v>
      </c>
      <c r="H52">
        <f t="shared" si="8"/>
        <v>1.3689569844223032E-35</v>
      </c>
      <c r="I52">
        <f t="shared" si="8"/>
        <v>1.1010904875640646E-14</v>
      </c>
      <c r="J52">
        <f t="shared" si="12"/>
        <v>0</v>
      </c>
      <c r="K52">
        <f t="shared" si="9"/>
        <v>1.1010905482722797E-14</v>
      </c>
      <c r="L52">
        <f t="shared" si="10"/>
        <v>17.70631789810567</v>
      </c>
      <c r="M52">
        <f t="shared" si="11"/>
        <v>313.51369350877718</v>
      </c>
    </row>
    <row r="53" spans="1:15" x14ac:dyDescent="0.3">
      <c r="A53">
        <v>947.04999999999814</v>
      </c>
      <c r="B53">
        <v>275</v>
      </c>
      <c r="C53">
        <f t="shared" si="5"/>
        <v>224.09388763362949</v>
      </c>
      <c r="D53">
        <f t="shared" si="6"/>
        <v>306.55000000000177</v>
      </c>
      <c r="E53">
        <f t="shared" si="7"/>
        <v>50.906112366370508</v>
      </c>
      <c r="F53">
        <f t="shared" si="8"/>
        <v>3.5291462607612689E-25</v>
      </c>
      <c r="G53">
        <f t="shared" si="8"/>
        <v>1.3675676220418369E-21</v>
      </c>
      <c r="H53">
        <f t="shared" si="8"/>
        <v>3.7588795172517308E-35</v>
      </c>
      <c r="I53">
        <f t="shared" si="8"/>
        <v>2.1471743591621632E-14</v>
      </c>
      <c r="J53">
        <f t="shared" si="12"/>
        <v>0</v>
      </c>
      <c r="K53">
        <f t="shared" si="9"/>
        <v>2.1471744959542168E-14</v>
      </c>
      <c r="L53">
        <f t="shared" si="10"/>
        <v>50.906112366370486</v>
      </c>
      <c r="M53">
        <f t="shared" si="11"/>
        <v>2591.432276257538</v>
      </c>
    </row>
    <row r="54" spans="1:15" x14ac:dyDescent="0.3">
      <c r="A54">
        <v>947.09999999999809</v>
      </c>
      <c r="B54">
        <v>279</v>
      </c>
      <c r="C54">
        <f t="shared" si="5"/>
        <v>223.89409316536421</v>
      </c>
      <c r="D54">
        <f t="shared" si="6"/>
        <v>306.50000000000182</v>
      </c>
      <c r="E54">
        <f t="shared" si="7"/>
        <v>55.105906834635789</v>
      </c>
      <c r="F54">
        <f t="shared" si="8"/>
        <v>8.3995152901051984E-25</v>
      </c>
      <c r="G54">
        <f t="shared" si="8"/>
        <v>3.0629676142286486E-21</v>
      </c>
      <c r="H54">
        <f t="shared" si="8"/>
        <v>1.0259207294287751E-34</v>
      </c>
      <c r="I54">
        <f t="shared" si="8"/>
        <v>4.1619648665379988E-14</v>
      </c>
      <c r="J54">
        <f t="shared" si="12"/>
        <v>0</v>
      </c>
      <c r="K54">
        <f t="shared" si="9"/>
        <v>4.161965172918755E-14</v>
      </c>
      <c r="L54">
        <f t="shared" si="10"/>
        <v>55.105906834635746</v>
      </c>
      <c r="M54">
        <f t="shared" si="11"/>
        <v>3036.6609680675547</v>
      </c>
    </row>
    <row r="55" spans="1:15" x14ac:dyDescent="0.3">
      <c r="A55">
        <v>947.14999999999804</v>
      </c>
      <c r="B55">
        <v>255</v>
      </c>
      <c r="C55">
        <f t="shared" si="5"/>
        <v>223.69429869709938</v>
      </c>
      <c r="D55">
        <f t="shared" si="6"/>
        <v>306.45000000000186</v>
      </c>
      <c r="E55">
        <f t="shared" si="7"/>
        <v>31.305701302900616</v>
      </c>
      <c r="F55">
        <f t="shared" si="8"/>
        <v>1.9871268354241774E-24</v>
      </c>
      <c r="G55">
        <f t="shared" si="8"/>
        <v>6.8190330534653799E-21</v>
      </c>
      <c r="H55">
        <f t="shared" si="8"/>
        <v>2.7832742428330005E-34</v>
      </c>
      <c r="I55">
        <f t="shared" si="8"/>
        <v>8.018927797195621E-14</v>
      </c>
      <c r="J55">
        <f t="shared" si="12"/>
        <v>0</v>
      </c>
      <c r="K55">
        <f t="shared" si="9"/>
        <v>8.0189284792976386E-14</v>
      </c>
      <c r="L55">
        <f t="shared" si="10"/>
        <v>31.305701302900534</v>
      </c>
      <c r="M55">
        <f t="shared" si="11"/>
        <v>980.04693406642821</v>
      </c>
    </row>
    <row r="56" spans="1:15" x14ac:dyDescent="0.3">
      <c r="A56">
        <v>947.199999999998</v>
      </c>
      <c r="B56">
        <v>245</v>
      </c>
      <c r="C56">
        <f t="shared" si="5"/>
        <v>223.4945042288341</v>
      </c>
      <c r="D56">
        <f t="shared" si="6"/>
        <v>306.40000000000191</v>
      </c>
      <c r="E56">
        <f t="shared" si="7"/>
        <v>21.505495771165897</v>
      </c>
      <c r="F56">
        <f t="shared" si="8"/>
        <v>4.6728705226925587E-24</v>
      </c>
      <c r="G56">
        <f t="shared" si="8"/>
        <v>1.5090025793913818E-20</v>
      </c>
      <c r="H56">
        <f t="shared" si="8"/>
        <v>7.5055926762398787E-34</v>
      </c>
      <c r="I56">
        <f t="shared" si="8"/>
        <v>1.5357516559209115E-13</v>
      </c>
      <c r="J56">
        <f t="shared" si="12"/>
        <v>0</v>
      </c>
      <c r="K56">
        <f t="shared" si="9"/>
        <v>1.535751806867898E-13</v>
      </c>
      <c r="L56">
        <f t="shared" si="10"/>
        <v>21.505495771165744</v>
      </c>
      <c r="M56">
        <f t="shared" si="11"/>
        <v>462.48634836362771</v>
      </c>
    </row>
    <row r="57" spans="1:15" x14ac:dyDescent="0.3">
      <c r="A57">
        <v>947.24999999999795</v>
      </c>
      <c r="B57">
        <v>255</v>
      </c>
      <c r="C57">
        <f t="shared" si="5"/>
        <v>223.29470976056882</v>
      </c>
      <c r="D57">
        <f t="shared" si="6"/>
        <v>306.35000000000196</v>
      </c>
      <c r="E57">
        <f t="shared" si="7"/>
        <v>31.705290239431179</v>
      </c>
      <c r="F57">
        <f t="shared" si="8"/>
        <v>1.0922667232605474E-23</v>
      </c>
      <c r="G57">
        <f t="shared" si="8"/>
        <v>3.319280576331046E-20</v>
      </c>
      <c r="H57">
        <f t="shared" si="8"/>
        <v>2.0118740038034104E-33</v>
      </c>
      <c r="I57">
        <f t="shared" si="8"/>
        <v>2.9235631374100368E-13</v>
      </c>
      <c r="J57">
        <f t="shared" si="12"/>
        <v>0</v>
      </c>
      <c r="K57">
        <f t="shared" si="9"/>
        <v>2.9235634694473211E-13</v>
      </c>
      <c r="L57">
        <f t="shared" si="10"/>
        <v>31.705290239430887</v>
      </c>
      <c r="M57">
        <f t="shared" si="11"/>
        <v>1005.2254291665515</v>
      </c>
    </row>
    <row r="58" spans="1:15" x14ac:dyDescent="0.3">
      <c r="A58">
        <v>947.29999999999791</v>
      </c>
      <c r="B58">
        <v>247</v>
      </c>
      <c r="C58">
        <f t="shared" si="5"/>
        <v>223.09491529230399</v>
      </c>
      <c r="D58">
        <f t="shared" si="6"/>
        <v>306.300000000002</v>
      </c>
      <c r="E58">
        <f t="shared" si="7"/>
        <v>23.905084707696005</v>
      </c>
      <c r="F58">
        <f t="shared" si="8"/>
        <v>2.5378178851268384E-23</v>
      </c>
      <c r="G58">
        <f t="shared" si="8"/>
        <v>7.2574615369532533E-20</v>
      </c>
      <c r="H58">
        <f t="shared" si="8"/>
        <v>5.3604760750939035E-33</v>
      </c>
      <c r="I58">
        <f t="shared" si="8"/>
        <v>5.5321093788739079E-13</v>
      </c>
      <c r="J58">
        <f t="shared" si="12"/>
        <v>0</v>
      </c>
      <c r="K58">
        <f t="shared" si="9"/>
        <v>5.5321101048738435E-13</v>
      </c>
      <c r="L58">
        <f t="shared" si="10"/>
        <v>23.905084707695451</v>
      </c>
      <c r="M58">
        <f t="shared" si="11"/>
        <v>571.45307488209494</v>
      </c>
    </row>
    <row r="59" spans="1:15" x14ac:dyDescent="0.3">
      <c r="A59">
        <v>947.34999999999786</v>
      </c>
      <c r="B59">
        <v>246</v>
      </c>
      <c r="C59">
        <f t="shared" si="5"/>
        <v>222.89512082403871</v>
      </c>
      <c r="D59">
        <f t="shared" si="6"/>
        <v>306.25000000000205</v>
      </c>
      <c r="E59">
        <f t="shared" si="7"/>
        <v>23.104879175961287</v>
      </c>
      <c r="F59">
        <f t="shared" si="8"/>
        <v>5.8610982367684148E-23</v>
      </c>
      <c r="G59">
        <f t="shared" si="8"/>
        <v>1.5772927859462122E-19</v>
      </c>
      <c r="H59">
        <f t="shared" si="8"/>
        <v>1.4196874424707861E-32</v>
      </c>
      <c r="I59">
        <f t="shared" si="8"/>
        <v>1.0405329444511403E-12</v>
      </c>
      <c r="J59">
        <f t="shared" si="12"/>
        <v>0</v>
      </c>
      <c r="K59">
        <f t="shared" si="9"/>
        <v>1.0405331022390299E-12</v>
      </c>
      <c r="L59">
        <f t="shared" si="10"/>
        <v>23.104879175960246</v>
      </c>
      <c r="M59">
        <f t="shared" si="11"/>
        <v>533.83544173572136</v>
      </c>
    </row>
    <row r="60" spans="1:15" x14ac:dyDescent="0.3">
      <c r="A60">
        <v>947.39999999999782</v>
      </c>
      <c r="B60">
        <v>244</v>
      </c>
      <c r="C60">
        <f t="shared" si="5"/>
        <v>222.69532635577389</v>
      </c>
      <c r="D60">
        <f t="shared" si="6"/>
        <v>306.20000000000209</v>
      </c>
      <c r="E60">
        <f t="shared" si="7"/>
        <v>21.304673644226114</v>
      </c>
      <c r="F60">
        <f t="shared" si="8"/>
        <v>1.3455019864781256E-22</v>
      </c>
      <c r="G60">
        <f t="shared" si="8"/>
        <v>3.4074279936175085E-19</v>
      </c>
      <c r="H60">
        <f t="shared" si="8"/>
        <v>3.7373942720129043E-32</v>
      </c>
      <c r="I60">
        <f t="shared" si="8"/>
        <v>1.9453946073420817E-12</v>
      </c>
      <c r="J60">
        <f t="shared" si="12"/>
        <v>0</v>
      </c>
      <c r="K60">
        <f t="shared" si="9"/>
        <v>1.9453949482194312E-12</v>
      </c>
      <c r="L60">
        <f t="shared" si="10"/>
        <v>21.304673644224167</v>
      </c>
      <c r="M60">
        <f t="shared" si="11"/>
        <v>453.88911908689983</v>
      </c>
    </row>
    <row r="61" spans="1:15" x14ac:dyDescent="0.3">
      <c r="A61">
        <v>947.44999999999777</v>
      </c>
      <c r="B61">
        <v>261</v>
      </c>
      <c r="C61">
        <f t="shared" si="5"/>
        <v>222.4955318875086</v>
      </c>
      <c r="D61">
        <f t="shared" si="6"/>
        <v>306.15000000000214</v>
      </c>
      <c r="E61">
        <f t="shared" si="7"/>
        <v>38.504468112491395</v>
      </c>
      <c r="F61">
        <f t="shared" si="8"/>
        <v>3.0702693834626537E-22</v>
      </c>
      <c r="G61">
        <f t="shared" si="8"/>
        <v>7.3169123549486167E-19</v>
      </c>
      <c r="H61">
        <f t="shared" si="8"/>
        <v>9.7798430753557303E-32</v>
      </c>
      <c r="I61">
        <f t="shared" si="8"/>
        <v>3.6153169406247582E-12</v>
      </c>
      <c r="J61">
        <f t="shared" si="12"/>
        <v>0</v>
      </c>
      <c r="K61">
        <f t="shared" si="9"/>
        <v>3.6153176726230208E-12</v>
      </c>
      <c r="L61">
        <f t="shared" si="10"/>
        <v>38.504468112487778</v>
      </c>
      <c r="M61">
        <f t="shared" si="11"/>
        <v>1482.5940646255881</v>
      </c>
    </row>
    <row r="62" spans="1:15" x14ac:dyDescent="0.3">
      <c r="A62">
        <v>947.49999999999773</v>
      </c>
      <c r="B62">
        <v>239</v>
      </c>
      <c r="C62">
        <f t="shared" si="5"/>
        <v>222.29573741924332</v>
      </c>
      <c r="D62">
        <f t="shared" si="6"/>
        <v>306.10000000000218</v>
      </c>
      <c r="E62">
        <f t="shared" si="7"/>
        <v>16.704262580756676</v>
      </c>
      <c r="F62">
        <f t="shared" si="8"/>
        <v>6.9639463443537609E-22</v>
      </c>
      <c r="G62">
        <f t="shared" si="8"/>
        <v>1.5617654632879778E-18</v>
      </c>
      <c r="H62">
        <f t="shared" si="8"/>
        <v>2.5437923256308318E-31</v>
      </c>
      <c r="I62">
        <f t="shared" si="8"/>
        <v>6.678390976275052E-12</v>
      </c>
      <c r="J62">
        <f t="shared" si="12"/>
        <v>0</v>
      </c>
      <c r="K62">
        <f t="shared" si="9"/>
        <v>6.6783925387369101E-12</v>
      </c>
      <c r="L62">
        <f t="shared" si="10"/>
        <v>16.704262580749997</v>
      </c>
      <c r="M62">
        <f t="shared" si="11"/>
        <v>279.03238836664457</v>
      </c>
    </row>
    <row r="63" spans="1:15" x14ac:dyDescent="0.3">
      <c r="A63">
        <v>947.54999999999768</v>
      </c>
      <c r="B63">
        <v>249</v>
      </c>
      <c r="C63">
        <f t="shared" si="5"/>
        <v>222.0959429509785</v>
      </c>
      <c r="D63">
        <f t="shared" si="6"/>
        <v>306.05000000000223</v>
      </c>
      <c r="E63">
        <f t="shared" si="7"/>
        <v>26.904057049021503</v>
      </c>
      <c r="F63">
        <f t="shared" si="8"/>
        <v>1.5700777047988461E-21</v>
      </c>
      <c r="G63">
        <f t="shared" si="8"/>
        <v>3.3135274465359681E-18</v>
      </c>
      <c r="H63">
        <f t="shared" si="8"/>
        <v>6.576854213320094E-31</v>
      </c>
      <c r="I63">
        <f t="shared" si="8"/>
        <v>1.2262643449311428E-11</v>
      </c>
      <c r="J63">
        <f t="shared" si="12"/>
        <v>0</v>
      </c>
      <c r="K63">
        <f t="shared" si="9"/>
        <v>1.2262646764408953E-11</v>
      </c>
      <c r="L63">
        <f t="shared" si="10"/>
        <v>26.904057049009239</v>
      </c>
      <c r="M63">
        <f t="shared" si="11"/>
        <v>723.82828569634376</v>
      </c>
    </row>
    <row r="64" spans="1:15" x14ac:dyDescent="0.3">
      <c r="A64">
        <v>947.59999999999764</v>
      </c>
      <c r="B64">
        <v>260</v>
      </c>
      <c r="C64">
        <f t="shared" si="5"/>
        <v>221.89614848271322</v>
      </c>
      <c r="D64">
        <f t="shared" si="6"/>
        <v>306.00000000000227</v>
      </c>
      <c r="E64">
        <f t="shared" si="7"/>
        <v>38.103851517286785</v>
      </c>
      <c r="F64">
        <f t="shared" si="8"/>
        <v>3.5186305803057195E-21</v>
      </c>
      <c r="G64">
        <f t="shared" si="8"/>
        <v>6.9879876016430259E-18</v>
      </c>
      <c r="H64">
        <f t="shared" si="8"/>
        <v>1.690213527960556E-30</v>
      </c>
      <c r="I64">
        <f t="shared" si="8"/>
        <v>2.2381189116426029E-11</v>
      </c>
      <c r="J64">
        <f t="shared" si="12"/>
        <v>0</v>
      </c>
      <c r="K64">
        <f t="shared" si="9"/>
        <v>2.2381196107932262E-11</v>
      </c>
      <c r="L64">
        <f t="shared" si="10"/>
        <v>38.103851517264403</v>
      </c>
      <c r="M64">
        <f t="shared" si="11"/>
        <v>1451.9035004497327</v>
      </c>
    </row>
    <row r="65" spans="1:13" x14ac:dyDescent="0.3">
      <c r="A65">
        <v>947.64999999999759</v>
      </c>
      <c r="B65">
        <v>217</v>
      </c>
      <c r="C65">
        <f t="shared" si="5"/>
        <v>221.69635401444839</v>
      </c>
      <c r="D65">
        <f t="shared" si="6"/>
        <v>305.95000000000232</v>
      </c>
      <c r="E65">
        <f t="shared" si="7"/>
        <v>-4.6963540144483886</v>
      </c>
      <c r="F65">
        <f t="shared" si="8"/>
        <v>7.8381396129546111E-21</v>
      </c>
      <c r="G65">
        <f t="shared" si="8"/>
        <v>1.4648746892113196E-17</v>
      </c>
      <c r="H65">
        <f t="shared" si="8"/>
        <v>4.3176926807480906E-30</v>
      </c>
      <c r="I65">
        <f t="shared" si="8"/>
        <v>4.0604017747873475E-11</v>
      </c>
      <c r="J65">
        <f t="shared" si="12"/>
        <v>0</v>
      </c>
      <c r="K65">
        <f t="shared" si="9"/>
        <v>4.0604032404458505E-11</v>
      </c>
      <c r="L65">
        <f t="shared" si="10"/>
        <v>-4.6963540144889926</v>
      </c>
      <c r="M65">
        <f t="shared" si="11"/>
        <v>22.055741029406878</v>
      </c>
    </row>
    <row r="66" spans="1:13" x14ac:dyDescent="0.3">
      <c r="A66">
        <v>947.69999999999754</v>
      </c>
      <c r="B66">
        <v>242</v>
      </c>
      <c r="C66">
        <f t="shared" si="5"/>
        <v>221.49655954618311</v>
      </c>
      <c r="D66">
        <f t="shared" si="6"/>
        <v>305.90000000000236</v>
      </c>
      <c r="E66">
        <f t="shared" si="7"/>
        <v>20.503440453816893</v>
      </c>
      <c r="F66">
        <f t="shared" si="8"/>
        <v>1.7355579240622487E-20</v>
      </c>
      <c r="G66">
        <f t="shared" si="8"/>
        <v>3.0523590630618904E-17</v>
      </c>
      <c r="H66">
        <f t="shared" si="8"/>
        <v>1.0963486278541652E-29</v>
      </c>
      <c r="I66">
        <f t="shared" si="8"/>
        <v>7.3222011746889949E-11</v>
      </c>
      <c r="J66">
        <f t="shared" si="12"/>
        <v>0</v>
      </c>
      <c r="K66">
        <f t="shared" si="9"/>
        <v>7.3222042287836154E-11</v>
      </c>
      <c r="L66">
        <f t="shared" si="10"/>
        <v>20.503440453743671</v>
      </c>
      <c r="M66">
        <f t="shared" si="11"/>
        <v>420.3910704402125</v>
      </c>
    </row>
    <row r="67" spans="1:13" x14ac:dyDescent="0.3">
      <c r="A67">
        <v>947.7499999999975</v>
      </c>
      <c r="B67">
        <v>253</v>
      </c>
      <c r="C67">
        <f t="shared" si="5"/>
        <v>221.29676507791783</v>
      </c>
      <c r="D67">
        <f t="shared" si="6"/>
        <v>305.85000000000241</v>
      </c>
      <c r="E67">
        <f t="shared" si="7"/>
        <v>31.703234922082174</v>
      </c>
      <c r="F67">
        <f t="shared" si="8"/>
        <v>3.8199002882167293E-20</v>
      </c>
      <c r="G67">
        <f t="shared" si="8"/>
        <v>6.3220446890377439E-17</v>
      </c>
      <c r="H67">
        <f t="shared" si="8"/>
        <v>2.7671482252983006E-29</v>
      </c>
      <c r="I67">
        <f t="shared" si="8"/>
        <v>1.3125054048931341E-10</v>
      </c>
      <c r="J67">
        <f t="shared" si="12"/>
        <v>0</v>
      </c>
      <c r="K67">
        <f t="shared" si="9"/>
        <v>1.3125060374795931E-10</v>
      </c>
      <c r="L67">
        <f t="shared" si="10"/>
        <v>31.703234921950923</v>
      </c>
      <c r="M67">
        <f t="shared" si="11"/>
        <v>1005.0951045164086</v>
      </c>
    </row>
    <row r="68" spans="1:13" x14ac:dyDescent="0.3">
      <c r="A68">
        <v>947.79999999999745</v>
      </c>
      <c r="B68">
        <v>258</v>
      </c>
      <c r="C68">
        <f t="shared" si="5"/>
        <v>221.096970609653</v>
      </c>
      <c r="D68">
        <f t="shared" si="6"/>
        <v>305.80000000000246</v>
      </c>
      <c r="E68">
        <f t="shared" si="7"/>
        <v>36.903029390347001</v>
      </c>
      <c r="F68">
        <f t="shared" si="8"/>
        <v>8.3570256707512703E-20</v>
      </c>
      <c r="G68">
        <f t="shared" si="8"/>
        <v>1.3015663090607722E-16</v>
      </c>
      <c r="H68">
        <f t="shared" si="8"/>
        <v>6.9422934117419065E-29</v>
      </c>
      <c r="I68">
        <f t="shared" si="8"/>
        <v>2.3385536626707375E-10</v>
      </c>
      <c r="J68">
        <f t="shared" si="12"/>
        <v>0</v>
      </c>
      <c r="K68">
        <f t="shared" si="9"/>
        <v>2.3385549650727491E-10</v>
      </c>
      <c r="L68">
        <f t="shared" si="10"/>
        <v>36.903029390113147</v>
      </c>
      <c r="M68">
        <f t="shared" si="11"/>
        <v>1361.8335781675548</v>
      </c>
    </row>
    <row r="69" spans="1:13" x14ac:dyDescent="0.3">
      <c r="A69">
        <v>947.84999999999741</v>
      </c>
      <c r="B69">
        <v>266</v>
      </c>
      <c r="C69">
        <f t="shared" si="5"/>
        <v>220.89717614138772</v>
      </c>
      <c r="D69">
        <f t="shared" si="6"/>
        <v>305.7500000000025</v>
      </c>
      <c r="E69">
        <f t="shared" si="7"/>
        <v>45.102823858612282</v>
      </c>
      <c r="F69">
        <f t="shared" si="8"/>
        <v>1.8173486040919421E-19</v>
      </c>
      <c r="G69">
        <f t="shared" si="8"/>
        <v>2.6635559949016591E-16</v>
      </c>
      <c r="H69">
        <f t="shared" si="8"/>
        <v>1.7312520572035706E-28</v>
      </c>
      <c r="I69">
        <f t="shared" si="8"/>
        <v>4.1417165703489606E-10</v>
      </c>
      <c r="J69">
        <f t="shared" si="12"/>
        <v>0</v>
      </c>
      <c r="K69">
        <f t="shared" si="9"/>
        <v>4.141719235722304E-10</v>
      </c>
      <c r="L69">
        <f t="shared" si="10"/>
        <v>45.102823858198107</v>
      </c>
      <c r="M69">
        <f t="shared" si="11"/>
        <v>2034.2647199836445</v>
      </c>
    </row>
    <row r="70" spans="1:13" x14ac:dyDescent="0.3">
      <c r="A70">
        <v>947.89999999999736</v>
      </c>
      <c r="B70">
        <v>225</v>
      </c>
      <c r="C70">
        <f t="shared" si="5"/>
        <v>220.69738167312289</v>
      </c>
      <c r="D70">
        <f t="shared" si="6"/>
        <v>305.70000000000255</v>
      </c>
      <c r="E70">
        <f t="shared" si="7"/>
        <v>4.3026183268771092</v>
      </c>
      <c r="F70">
        <f t="shared" si="8"/>
        <v>3.9283623777711335E-19</v>
      </c>
      <c r="G70">
        <f t="shared" si="8"/>
        <v>5.4180643636824105E-16</v>
      </c>
      <c r="H70">
        <f t="shared" si="8"/>
        <v>4.2914537450881894E-28</v>
      </c>
      <c r="I70">
        <f t="shared" si="8"/>
        <v>7.2912200729697148E-10</v>
      </c>
      <c r="J70">
        <f t="shared" si="12"/>
        <v>0</v>
      </c>
      <c r="K70">
        <f t="shared" si="9"/>
        <v>7.2912254949624406E-10</v>
      </c>
      <c r="L70">
        <f t="shared" si="10"/>
        <v>4.3026183261479867</v>
      </c>
      <c r="M70">
        <f t="shared" si="11"/>
        <v>18.512524460504501</v>
      </c>
    </row>
    <row r="71" spans="1:13" x14ac:dyDescent="0.3">
      <c r="A71">
        <v>947.94999999999732</v>
      </c>
      <c r="B71">
        <v>243</v>
      </c>
      <c r="C71">
        <f t="shared" si="5"/>
        <v>220.49758720485761</v>
      </c>
      <c r="D71">
        <f t="shared" si="6"/>
        <v>305.65000000000259</v>
      </c>
      <c r="E71">
        <f t="shared" si="7"/>
        <v>22.502412795142391</v>
      </c>
      <c r="F71">
        <f t="shared" si="8"/>
        <v>8.4405673649998386E-19</v>
      </c>
      <c r="G71">
        <f t="shared" si="8"/>
        <v>1.0955022767276996E-15</v>
      </c>
      <c r="H71">
        <f t="shared" si="8"/>
        <v>1.0573904049715641E-27</v>
      </c>
      <c r="I71">
        <f t="shared" si="8"/>
        <v>1.2758711992896374E-9</v>
      </c>
      <c r="J71">
        <f t="shared" si="12"/>
        <v>0</v>
      </c>
      <c r="K71">
        <f t="shared" si="9"/>
        <v>1.2758722956359708E-9</v>
      </c>
      <c r="L71">
        <f t="shared" si="10"/>
        <v>22.502412793866519</v>
      </c>
      <c r="M71">
        <f t="shared" si="11"/>
        <v>506.35858154556757</v>
      </c>
    </row>
    <row r="72" spans="1:13" x14ac:dyDescent="0.3">
      <c r="A72">
        <v>947.99999999999727</v>
      </c>
      <c r="B72">
        <v>267</v>
      </c>
      <c r="C72">
        <f t="shared" si="5"/>
        <v>220.29779273659233</v>
      </c>
      <c r="D72">
        <f t="shared" si="6"/>
        <v>305.60000000000264</v>
      </c>
      <c r="E72">
        <f t="shared" si="7"/>
        <v>46.702207263407672</v>
      </c>
      <c r="F72">
        <f t="shared" si="8"/>
        <v>1.8026795560692784E-18</v>
      </c>
      <c r="G72">
        <f t="shared" si="8"/>
        <v>2.2017560830608714E-15</v>
      </c>
      <c r="H72">
        <f t="shared" si="8"/>
        <v>2.5897216670325197E-27</v>
      </c>
      <c r="I72">
        <f t="shared" si="8"/>
        <v>2.2192194860684285E-9</v>
      </c>
      <c r="J72">
        <f t="shared" si="12"/>
        <v>0</v>
      </c>
      <c r="K72">
        <f t="shared" si="9"/>
        <v>2.2192216896271909E-9</v>
      </c>
      <c r="L72">
        <f t="shared" si="10"/>
        <v>46.702207261188448</v>
      </c>
      <c r="M72">
        <f t="shared" si="11"/>
        <v>2181.0961630670031</v>
      </c>
    </row>
    <row r="73" spans="1:13" x14ac:dyDescent="0.3">
      <c r="A73">
        <v>948.04999999999723</v>
      </c>
      <c r="B73">
        <v>230</v>
      </c>
      <c r="C73">
        <f t="shared" si="5"/>
        <v>220.0979982683275</v>
      </c>
      <c r="D73">
        <f t="shared" si="6"/>
        <v>305.55000000000268</v>
      </c>
      <c r="E73">
        <f t="shared" si="7"/>
        <v>9.9020017316724989</v>
      </c>
      <c r="F73">
        <f t="shared" si="8"/>
        <v>3.8269450157653317E-18</v>
      </c>
      <c r="G73">
        <f t="shared" si="8"/>
        <v>4.3985741864361852E-15</v>
      </c>
      <c r="H73">
        <f t="shared" si="8"/>
        <v>6.3046010702749414E-27</v>
      </c>
      <c r="I73">
        <f t="shared" si="8"/>
        <v>3.8368999609152473E-9</v>
      </c>
      <c r="J73">
        <f t="shared" si="12"/>
        <v>0</v>
      </c>
      <c r="K73">
        <f t="shared" si="9"/>
        <v>3.8369043633163787E-9</v>
      </c>
      <c r="L73">
        <f t="shared" si="10"/>
        <v>9.9020017278355947</v>
      </c>
      <c r="M73">
        <f t="shared" si="11"/>
        <v>98.049638218059101</v>
      </c>
    </row>
    <row r="74" spans="1:13" x14ac:dyDescent="0.3">
      <c r="A74">
        <v>948.09999999999718</v>
      </c>
      <c r="B74">
        <v>232</v>
      </c>
      <c r="C74">
        <f t="shared" si="5"/>
        <v>219.89820380006222</v>
      </c>
      <c r="D74">
        <f t="shared" si="6"/>
        <v>305.50000000000273</v>
      </c>
      <c r="E74">
        <f t="shared" si="7"/>
        <v>12.10179619993778</v>
      </c>
      <c r="F74">
        <f t="shared" si="8"/>
        <v>8.0755610992013706E-18</v>
      </c>
      <c r="G74">
        <f t="shared" si="8"/>
        <v>8.7345680627163706E-15</v>
      </c>
      <c r="H74">
        <f t="shared" si="8"/>
        <v>1.5256289748586465E-26</v>
      </c>
      <c r="I74">
        <f t="shared" si="8"/>
        <v>6.5939779541748978E-9</v>
      </c>
      <c r="J74">
        <f t="shared" si="12"/>
        <v>0</v>
      </c>
      <c r="K74">
        <f t="shared" si="9"/>
        <v>6.593986696818522E-9</v>
      </c>
      <c r="L74">
        <f t="shared" si="10"/>
        <v>12.101796193343793</v>
      </c>
      <c r="M74">
        <f t="shared" si="11"/>
        <v>146.45347110523031</v>
      </c>
    </row>
    <row r="75" spans="1:13" x14ac:dyDescent="0.3">
      <c r="A75">
        <v>948.14999999999714</v>
      </c>
      <c r="B75">
        <v>264</v>
      </c>
      <c r="C75">
        <f t="shared" si="5"/>
        <v>219.69840933179739</v>
      </c>
      <c r="D75">
        <f t="shared" si="6"/>
        <v>305.45000000000277</v>
      </c>
      <c r="E75">
        <f t="shared" si="7"/>
        <v>44.301590668202607</v>
      </c>
      <c r="F75">
        <f t="shared" si="8"/>
        <v>1.6938696556667429E-17</v>
      </c>
      <c r="G75">
        <f t="shared" si="8"/>
        <v>1.7240813000266228E-14</v>
      </c>
      <c r="H75">
        <f t="shared" si="8"/>
        <v>3.6696702495734384E-26</v>
      </c>
      <c r="I75">
        <f t="shared" si="8"/>
        <v>1.1264224602431565E-8</v>
      </c>
      <c r="J75">
        <f t="shared" si="12"/>
        <v>0</v>
      </c>
      <c r="K75">
        <f t="shared" si="9"/>
        <v>1.1264241860183261E-8</v>
      </c>
      <c r="L75">
        <f t="shared" si="10"/>
        <v>44.301590656938366</v>
      </c>
      <c r="M75">
        <f t="shared" si="11"/>
        <v>1962.6309347349288</v>
      </c>
    </row>
    <row r="76" spans="1:13" x14ac:dyDescent="0.3">
      <c r="A76">
        <v>948.19999999999709</v>
      </c>
      <c r="B76">
        <v>246</v>
      </c>
      <c r="C76">
        <f t="shared" si="5"/>
        <v>219.49861486353211</v>
      </c>
      <c r="D76">
        <f t="shared" si="6"/>
        <v>305.40000000000282</v>
      </c>
      <c r="E76">
        <f t="shared" si="7"/>
        <v>26.501385136467889</v>
      </c>
      <c r="F76">
        <f t="shared" si="8"/>
        <v>3.5316207889257317E-17</v>
      </c>
      <c r="G76">
        <f t="shared" si="8"/>
        <v>3.382679451635833E-14</v>
      </c>
      <c r="H76">
        <f t="shared" si="8"/>
        <v>8.7738852400789593E-26</v>
      </c>
      <c r="I76">
        <f t="shared" ref="I76:J139" si="13">I$5*EXP(-(($D76-I$6)^2)/(2*I$7^2))</f>
        <v>1.912678200142859E-8</v>
      </c>
      <c r="J76">
        <f t="shared" si="13"/>
        <v>0</v>
      </c>
      <c r="K76">
        <f t="shared" si="9"/>
        <v>1.9126815863539314E-8</v>
      </c>
      <c r="L76">
        <f t="shared" ref="L76:L139" si="14">E76-K76</f>
        <v>26.501385117341073</v>
      </c>
      <c r="M76">
        <f t="shared" si="11"/>
        <v>702.32341313762686</v>
      </c>
    </row>
    <row r="77" spans="1:13" x14ac:dyDescent="0.3">
      <c r="A77">
        <v>948.24999999999704</v>
      </c>
      <c r="B77">
        <v>243</v>
      </c>
      <c r="C77">
        <f t="shared" ref="C77:C140" si="15">$P$12*A77+$Q$12</f>
        <v>219.29882039526683</v>
      </c>
      <c r="D77">
        <f t="shared" ref="D77:D140" si="16">$E$2-A77-$N$5</f>
        <v>305.35000000000286</v>
      </c>
      <c r="E77">
        <f t="shared" ref="E77:E140" si="17">B77-C77</f>
        <v>23.70117960473317</v>
      </c>
      <c r="F77">
        <f t="shared" ref="F77:I140" si="18">F$5*EXP(-(($D77-F$6)^2)/(2*F$7^2))</f>
        <v>7.3190537588705783E-17</v>
      </c>
      <c r="G77">
        <f t="shared" si="18"/>
        <v>6.5970647247397369E-14</v>
      </c>
      <c r="H77">
        <f t="shared" si="18"/>
        <v>2.0851804965145656E-25</v>
      </c>
      <c r="I77">
        <f t="shared" si="18"/>
        <v>3.2282659868201352E-8</v>
      </c>
      <c r="J77">
        <f t="shared" si="13"/>
        <v>0</v>
      </c>
      <c r="K77">
        <f t="shared" ref="K77:K140" si="19">F77+G77+H77+I77+J77</f>
        <v>3.228272591203914E-8</v>
      </c>
      <c r="L77">
        <f t="shared" si="14"/>
        <v>23.701179572450442</v>
      </c>
      <c r="M77">
        <f t="shared" ref="M77:M140" si="20">(L77)^2</f>
        <v>561.74591312554219</v>
      </c>
    </row>
    <row r="78" spans="1:13" x14ac:dyDescent="0.3">
      <c r="A78">
        <v>948.299999999997</v>
      </c>
      <c r="B78">
        <v>234</v>
      </c>
      <c r="C78">
        <f t="shared" si="15"/>
        <v>219.099025927002</v>
      </c>
      <c r="D78">
        <f t="shared" si="16"/>
        <v>305.30000000000291</v>
      </c>
      <c r="E78">
        <f t="shared" si="17"/>
        <v>14.900974072997997</v>
      </c>
      <c r="F78">
        <f t="shared" si="18"/>
        <v>1.5077266294658887E-16</v>
      </c>
      <c r="G78">
        <f t="shared" si="18"/>
        <v>1.2788730652608232E-13</v>
      </c>
      <c r="H78">
        <f t="shared" si="18"/>
        <v>4.9258610220183502E-25</v>
      </c>
      <c r="I78">
        <f t="shared" si="18"/>
        <v>5.4160605207580804E-8</v>
      </c>
      <c r="J78">
        <f t="shared" si="13"/>
        <v>0</v>
      </c>
      <c r="K78">
        <f t="shared" si="19"/>
        <v>5.4160733245659991E-8</v>
      </c>
      <c r="L78">
        <f t="shared" si="14"/>
        <v>14.900974018837264</v>
      </c>
      <c r="M78">
        <f t="shared" si="20"/>
        <v>222.03902671006315</v>
      </c>
    </row>
    <row r="79" spans="1:13" x14ac:dyDescent="0.3">
      <c r="A79">
        <v>948.34999999999695</v>
      </c>
      <c r="B79">
        <v>276</v>
      </c>
      <c r="C79">
        <f t="shared" si="15"/>
        <v>218.89923145873672</v>
      </c>
      <c r="D79">
        <f t="shared" si="16"/>
        <v>305.25000000000296</v>
      </c>
      <c r="E79">
        <f t="shared" si="17"/>
        <v>57.100768541263278</v>
      </c>
      <c r="F79">
        <f t="shared" si="18"/>
        <v>3.0872874649571737E-16</v>
      </c>
      <c r="G79">
        <f t="shared" si="18"/>
        <v>2.4642849922544424E-13</v>
      </c>
      <c r="H79">
        <f t="shared" si="18"/>
        <v>1.156664617699236E-24</v>
      </c>
      <c r="I79">
        <f t="shared" si="18"/>
        <v>9.0320119344180958E-8</v>
      </c>
      <c r="J79">
        <f t="shared" si="13"/>
        <v>0</v>
      </c>
      <c r="K79">
        <f t="shared" si="19"/>
        <v>9.0320366081408927E-8</v>
      </c>
      <c r="L79">
        <f t="shared" si="14"/>
        <v>57.100768450942915</v>
      </c>
      <c r="M79">
        <f t="shared" si="20"/>
        <v>3260.4977576881979</v>
      </c>
    </row>
    <row r="80" spans="1:13" x14ac:dyDescent="0.3">
      <c r="A80">
        <v>948.39999999999691</v>
      </c>
      <c r="B80">
        <v>235</v>
      </c>
      <c r="C80">
        <f t="shared" si="15"/>
        <v>218.6994369904719</v>
      </c>
      <c r="D80">
        <f t="shared" si="16"/>
        <v>305.200000000003</v>
      </c>
      <c r="E80">
        <f t="shared" si="17"/>
        <v>16.300563009528105</v>
      </c>
      <c r="F80">
        <f t="shared" si="18"/>
        <v>6.2837417732191912E-16</v>
      </c>
      <c r="G80">
        <f t="shared" si="18"/>
        <v>4.7199915323150932E-13</v>
      </c>
      <c r="H80">
        <f t="shared" si="18"/>
        <v>2.6997250909453124E-24</v>
      </c>
      <c r="I80">
        <f t="shared" si="18"/>
        <v>1.4971740559645572E-7</v>
      </c>
      <c r="J80">
        <f t="shared" si="13"/>
        <v>0</v>
      </c>
      <c r="K80">
        <f t="shared" si="19"/>
        <v>1.4971787822398314E-7</v>
      </c>
      <c r="L80">
        <f t="shared" si="14"/>
        <v>16.300562859810228</v>
      </c>
      <c r="M80">
        <f t="shared" si="20"/>
        <v>265.70834954662456</v>
      </c>
    </row>
    <row r="81" spans="1:13" x14ac:dyDescent="0.3">
      <c r="A81">
        <v>948.44999999999686</v>
      </c>
      <c r="B81">
        <v>230</v>
      </c>
      <c r="C81">
        <f t="shared" si="15"/>
        <v>218.49964252220661</v>
      </c>
      <c r="D81">
        <f t="shared" si="16"/>
        <v>305.15000000000305</v>
      </c>
      <c r="E81">
        <f t="shared" si="17"/>
        <v>11.500357477793386</v>
      </c>
      <c r="F81">
        <f t="shared" si="18"/>
        <v>1.2712951365796855E-15</v>
      </c>
      <c r="G81">
        <f t="shared" si="18"/>
        <v>8.9862459882536889E-13</v>
      </c>
      <c r="H81">
        <f t="shared" si="18"/>
        <v>6.263519456245556E-24</v>
      </c>
      <c r="I81">
        <f t="shared" si="18"/>
        <v>2.4668734940689675E-7</v>
      </c>
      <c r="J81">
        <f t="shared" si="13"/>
        <v>0</v>
      </c>
      <c r="K81">
        <f t="shared" si="19"/>
        <v>2.4668824930279072E-7</v>
      </c>
      <c r="L81">
        <f t="shared" si="14"/>
        <v>11.500357231105138</v>
      </c>
      <c r="M81">
        <f t="shared" si="20"/>
        <v>132.25821644303224</v>
      </c>
    </row>
    <row r="82" spans="1:13" x14ac:dyDescent="0.3">
      <c r="A82">
        <v>948.49999999999682</v>
      </c>
      <c r="B82">
        <v>259</v>
      </c>
      <c r="C82">
        <f t="shared" si="15"/>
        <v>218.29984805394133</v>
      </c>
      <c r="D82">
        <f t="shared" si="16"/>
        <v>305.10000000000309</v>
      </c>
      <c r="E82">
        <f t="shared" si="17"/>
        <v>40.700151946058668</v>
      </c>
      <c r="F82">
        <f t="shared" si="18"/>
        <v>2.5565908918410115E-15</v>
      </c>
      <c r="G82">
        <f t="shared" si="18"/>
        <v>1.7006000277680192E-12</v>
      </c>
      <c r="H82">
        <f t="shared" si="18"/>
        <v>1.4444553262292232E-23</v>
      </c>
      <c r="I82">
        <f t="shared" si="18"/>
        <v>4.0402501991488922E-7</v>
      </c>
      <c r="J82">
        <f t="shared" si="13"/>
        <v>0</v>
      </c>
      <c r="K82">
        <f t="shared" si="19"/>
        <v>4.0402672307150787E-7</v>
      </c>
      <c r="L82">
        <f t="shared" si="14"/>
        <v>40.700151542031946</v>
      </c>
      <c r="M82">
        <f t="shared" si="20"/>
        <v>1656.5023355443655</v>
      </c>
    </row>
    <row r="83" spans="1:13" x14ac:dyDescent="0.3">
      <c r="A83">
        <v>948.54999999999677</v>
      </c>
      <c r="B83">
        <v>222</v>
      </c>
      <c r="C83">
        <f t="shared" si="15"/>
        <v>218.10005358567651</v>
      </c>
      <c r="D83">
        <f t="shared" si="16"/>
        <v>305.05000000000314</v>
      </c>
      <c r="E83">
        <f t="shared" si="17"/>
        <v>3.8999464143234945</v>
      </c>
      <c r="F83">
        <f t="shared" si="18"/>
        <v>5.110494026810988E-15</v>
      </c>
      <c r="G83">
        <f t="shared" si="18"/>
        <v>3.1989898107427842E-12</v>
      </c>
      <c r="H83">
        <f t="shared" si="18"/>
        <v>3.3111327613149836E-23</v>
      </c>
      <c r="I83">
        <f t="shared" si="18"/>
        <v>6.5774330761722099E-7</v>
      </c>
      <c r="J83">
        <f t="shared" si="13"/>
        <v>0</v>
      </c>
      <c r="K83">
        <f t="shared" si="19"/>
        <v>6.5774651171752576E-7</v>
      </c>
      <c r="L83">
        <f t="shared" si="14"/>
        <v>3.8999457565769826</v>
      </c>
      <c r="M83">
        <f t="shared" si="20"/>
        <v>15.209576904242814</v>
      </c>
    </row>
    <row r="84" spans="1:13" x14ac:dyDescent="0.3">
      <c r="A84">
        <v>948.59999999999673</v>
      </c>
      <c r="B84">
        <v>235</v>
      </c>
      <c r="C84">
        <f t="shared" si="15"/>
        <v>217.90025911741122</v>
      </c>
      <c r="D84">
        <f t="shared" si="16"/>
        <v>305.00000000000318</v>
      </c>
      <c r="E84">
        <f t="shared" si="17"/>
        <v>17.099740882588776</v>
      </c>
      <c r="F84">
        <f t="shared" si="18"/>
        <v>1.0154331293994201E-14</v>
      </c>
      <c r="G84">
        <f t="shared" si="18"/>
        <v>5.9815030376444105E-12</v>
      </c>
      <c r="H84">
        <f t="shared" si="18"/>
        <v>7.5445939305033728E-23</v>
      </c>
      <c r="I84">
        <f t="shared" si="18"/>
        <v>1.0643670252984038E-6</v>
      </c>
      <c r="J84">
        <f t="shared" si="13"/>
        <v>0</v>
      </c>
      <c r="K84">
        <f t="shared" si="19"/>
        <v>1.0643730169557728E-6</v>
      </c>
      <c r="L84">
        <f t="shared" si="14"/>
        <v>17.09973981821576</v>
      </c>
      <c r="M84">
        <f t="shared" si="20"/>
        <v>292.40110185067351</v>
      </c>
    </row>
    <row r="85" spans="1:13" x14ac:dyDescent="0.3">
      <c r="A85">
        <v>948.64999999999668</v>
      </c>
      <c r="B85">
        <v>245</v>
      </c>
      <c r="C85">
        <f t="shared" si="15"/>
        <v>217.7004646491464</v>
      </c>
      <c r="D85">
        <f t="shared" si="16"/>
        <v>304.95000000000323</v>
      </c>
      <c r="E85">
        <f t="shared" si="17"/>
        <v>27.299535350853603</v>
      </c>
      <c r="F85">
        <f t="shared" si="18"/>
        <v>2.0055180170759512E-14</v>
      </c>
      <c r="G85">
        <f t="shared" si="18"/>
        <v>1.1117178895981446E-11</v>
      </c>
      <c r="H85">
        <f t="shared" si="18"/>
        <v>1.708763431583744E-22</v>
      </c>
      <c r="I85">
        <f t="shared" si="18"/>
        <v>1.7120371357829725E-6</v>
      </c>
      <c r="J85">
        <f t="shared" si="13"/>
        <v>0</v>
      </c>
      <c r="K85">
        <f t="shared" si="19"/>
        <v>1.7120482730170488E-6</v>
      </c>
      <c r="L85">
        <f t="shared" si="14"/>
        <v>27.299533638805329</v>
      </c>
      <c r="M85">
        <f t="shared" si="20"/>
        <v>745.26453689626373</v>
      </c>
    </row>
    <row r="86" spans="1:13" x14ac:dyDescent="0.3">
      <c r="A86">
        <v>948.69999999999663</v>
      </c>
      <c r="B86">
        <v>236</v>
      </c>
      <c r="C86">
        <f t="shared" si="15"/>
        <v>217.50067018088112</v>
      </c>
      <c r="D86">
        <f t="shared" si="16"/>
        <v>304.90000000000327</v>
      </c>
      <c r="E86">
        <f t="shared" si="17"/>
        <v>18.499329819118884</v>
      </c>
      <c r="F86">
        <f t="shared" si="18"/>
        <v>3.9372102148510216E-14</v>
      </c>
      <c r="G86">
        <f t="shared" si="18"/>
        <v>2.0538355029851848E-11</v>
      </c>
      <c r="H86">
        <f t="shared" si="18"/>
        <v>3.8469346486774071E-22</v>
      </c>
      <c r="I86">
        <f t="shared" si="18"/>
        <v>2.7372958936999307E-6</v>
      </c>
      <c r="J86">
        <f t="shared" si="13"/>
        <v>0</v>
      </c>
      <c r="K86">
        <f t="shared" si="19"/>
        <v>2.7373164714270632E-6</v>
      </c>
      <c r="L86">
        <f t="shared" si="14"/>
        <v>18.499327081802413</v>
      </c>
      <c r="M86">
        <f t="shared" si="20"/>
        <v>342.22510247950817</v>
      </c>
    </row>
    <row r="87" spans="1:13" x14ac:dyDescent="0.3">
      <c r="A87">
        <v>948.74999999999659</v>
      </c>
      <c r="B87">
        <v>241</v>
      </c>
      <c r="C87">
        <f t="shared" si="15"/>
        <v>217.30087571261583</v>
      </c>
      <c r="D87">
        <f t="shared" si="16"/>
        <v>304.85000000000332</v>
      </c>
      <c r="E87">
        <f t="shared" si="17"/>
        <v>23.699124287384166</v>
      </c>
      <c r="F87">
        <f t="shared" si="18"/>
        <v>7.6831167797449376E-14</v>
      </c>
      <c r="G87">
        <f t="shared" si="18"/>
        <v>3.7715816606737272E-11</v>
      </c>
      <c r="H87">
        <f t="shared" si="18"/>
        <v>8.6086385155302048E-22</v>
      </c>
      <c r="I87">
        <f t="shared" si="18"/>
        <v>4.3502789615653503E-6</v>
      </c>
      <c r="J87">
        <f t="shared" si="13"/>
        <v>0</v>
      </c>
      <c r="K87">
        <f t="shared" si="19"/>
        <v>4.3503167542131254E-6</v>
      </c>
      <c r="L87">
        <f t="shared" si="14"/>
        <v>23.699119937067412</v>
      </c>
      <c r="M87">
        <f t="shared" si="20"/>
        <v>561.64828579150605</v>
      </c>
    </row>
    <row r="88" spans="1:13" x14ac:dyDescent="0.3">
      <c r="A88">
        <v>948.79999999999654</v>
      </c>
      <c r="B88">
        <v>229</v>
      </c>
      <c r="C88">
        <f t="shared" si="15"/>
        <v>217.10108124435101</v>
      </c>
      <c r="D88">
        <f t="shared" si="16"/>
        <v>304.80000000000337</v>
      </c>
      <c r="E88">
        <f t="shared" si="17"/>
        <v>11.898918755648992</v>
      </c>
      <c r="F88">
        <f t="shared" si="18"/>
        <v>1.4902978032900136E-13</v>
      </c>
      <c r="G88">
        <f t="shared" si="18"/>
        <v>6.8844328718686229E-11</v>
      </c>
      <c r="H88">
        <f t="shared" si="18"/>
        <v>1.9148772118184544E-21</v>
      </c>
      <c r="I88">
        <f t="shared" si="18"/>
        <v>6.8722549678342242E-6</v>
      </c>
      <c r="J88">
        <f t="shared" si="13"/>
        <v>0</v>
      </c>
      <c r="K88">
        <f t="shared" si="19"/>
        <v>6.8723239611927248E-6</v>
      </c>
      <c r="L88">
        <f t="shared" si="14"/>
        <v>11.898911883325031</v>
      </c>
      <c r="M88">
        <f t="shared" si="20"/>
        <v>141.58410400713365</v>
      </c>
    </row>
    <row r="89" spans="1:13" x14ac:dyDescent="0.3">
      <c r="A89">
        <v>948.8499999999965</v>
      </c>
      <c r="B89">
        <v>239</v>
      </c>
      <c r="C89">
        <f t="shared" si="15"/>
        <v>216.90128677608573</v>
      </c>
      <c r="D89">
        <f t="shared" si="16"/>
        <v>304.75000000000341</v>
      </c>
      <c r="E89">
        <f t="shared" si="17"/>
        <v>22.098713223914274</v>
      </c>
      <c r="F89">
        <f t="shared" si="18"/>
        <v>2.8733960086260861E-13</v>
      </c>
      <c r="G89">
        <f t="shared" si="18"/>
        <v>1.2491069356334677E-10</v>
      </c>
      <c r="H89">
        <f t="shared" si="18"/>
        <v>4.2338375046766178E-21</v>
      </c>
      <c r="I89">
        <f t="shared" si="18"/>
        <v>1.0791162108210194E-5</v>
      </c>
      <c r="J89">
        <f t="shared" si="13"/>
        <v>0</v>
      </c>
      <c r="K89">
        <f t="shared" si="19"/>
        <v>1.0791287306243362E-5</v>
      </c>
      <c r="L89">
        <f t="shared" si="14"/>
        <v>22.098702432626968</v>
      </c>
      <c r="M89">
        <f t="shared" si="20"/>
        <v>488.35264920579311</v>
      </c>
    </row>
    <row r="90" spans="1:13" x14ac:dyDescent="0.3">
      <c r="A90">
        <v>948.89999999999645</v>
      </c>
      <c r="B90">
        <v>236</v>
      </c>
      <c r="C90">
        <f t="shared" si="15"/>
        <v>216.7014923078209</v>
      </c>
      <c r="D90">
        <f t="shared" si="16"/>
        <v>304.70000000000346</v>
      </c>
      <c r="E90">
        <f t="shared" si="17"/>
        <v>19.298507692179101</v>
      </c>
      <c r="F90">
        <f t="shared" si="18"/>
        <v>5.5068684608443369E-13</v>
      </c>
      <c r="G90">
        <f t="shared" si="18"/>
        <v>2.2527752482892401E-10</v>
      </c>
      <c r="H90">
        <f t="shared" si="18"/>
        <v>9.3049541283071034E-21</v>
      </c>
      <c r="I90">
        <f t="shared" si="18"/>
        <v>1.6843175169826894E-5</v>
      </c>
      <c r="J90">
        <f t="shared" si="13"/>
        <v>0</v>
      </c>
      <c r="K90">
        <f t="shared" si="19"/>
        <v>1.6843400998038578E-5</v>
      </c>
      <c r="L90">
        <f t="shared" si="14"/>
        <v>19.298490848778101</v>
      </c>
      <c r="M90">
        <f t="shared" si="20"/>
        <v>372.4317490403721</v>
      </c>
    </row>
    <row r="91" spans="1:13" x14ac:dyDescent="0.3">
      <c r="A91">
        <v>948.94999999999641</v>
      </c>
      <c r="B91">
        <v>212</v>
      </c>
      <c r="C91">
        <f t="shared" si="15"/>
        <v>216.50169783955562</v>
      </c>
      <c r="D91">
        <f t="shared" si="16"/>
        <v>304.6500000000035</v>
      </c>
      <c r="E91">
        <f t="shared" si="17"/>
        <v>-4.501697839555618</v>
      </c>
      <c r="F91">
        <f t="shared" si="18"/>
        <v>1.0490609408695423E-12</v>
      </c>
      <c r="G91">
        <f t="shared" si="18"/>
        <v>4.0385262277466295E-10</v>
      </c>
      <c r="H91">
        <f t="shared" si="18"/>
        <v>2.0327364889762145E-20</v>
      </c>
      <c r="I91">
        <f t="shared" si="18"/>
        <v>2.6131630573720841E-5</v>
      </c>
      <c r="J91">
        <f t="shared" si="13"/>
        <v>0</v>
      </c>
      <c r="K91">
        <f t="shared" si="19"/>
        <v>2.6132035475404576E-5</v>
      </c>
      <c r="L91">
        <f t="shared" si="14"/>
        <v>-4.5017239715910931</v>
      </c>
      <c r="M91">
        <f t="shared" si="20"/>
        <v>20.265518716397885</v>
      </c>
    </row>
    <row r="92" spans="1:13" x14ac:dyDescent="0.3">
      <c r="A92">
        <v>948.99999999999636</v>
      </c>
      <c r="B92">
        <v>228</v>
      </c>
      <c r="C92">
        <f t="shared" si="15"/>
        <v>216.30190337129034</v>
      </c>
      <c r="D92">
        <f t="shared" si="16"/>
        <v>304.60000000000355</v>
      </c>
      <c r="E92">
        <f t="shared" si="17"/>
        <v>11.698096628709663</v>
      </c>
      <c r="F92">
        <f t="shared" si="18"/>
        <v>1.9864769400687198E-12</v>
      </c>
      <c r="G92">
        <f t="shared" si="18"/>
        <v>7.1963908959709003E-10</v>
      </c>
      <c r="H92">
        <f t="shared" si="18"/>
        <v>4.4140243600842805E-20</v>
      </c>
      <c r="I92">
        <f t="shared" si="18"/>
        <v>4.0299146686473015E-5</v>
      </c>
      <c r="J92">
        <f t="shared" si="13"/>
        <v>0</v>
      </c>
      <c r="K92">
        <f t="shared" si="19"/>
        <v>4.0299868312039595E-5</v>
      </c>
      <c r="L92">
        <f t="shared" si="14"/>
        <v>11.698056328841352</v>
      </c>
      <c r="M92">
        <f t="shared" si="20"/>
        <v>136.84452187274519</v>
      </c>
    </row>
    <row r="93" spans="1:13" x14ac:dyDescent="0.3">
      <c r="A93">
        <v>949.04999999999632</v>
      </c>
      <c r="B93">
        <v>231</v>
      </c>
      <c r="C93">
        <f t="shared" si="15"/>
        <v>216.10210890302551</v>
      </c>
      <c r="D93">
        <f t="shared" si="16"/>
        <v>304.55000000000359</v>
      </c>
      <c r="E93">
        <f t="shared" si="17"/>
        <v>14.89789109697449</v>
      </c>
      <c r="F93">
        <f t="shared" si="18"/>
        <v>3.7389799325120745E-12</v>
      </c>
      <c r="G93">
        <f t="shared" si="18"/>
        <v>1.2746571284907137E-9</v>
      </c>
      <c r="H93">
        <f t="shared" si="18"/>
        <v>9.5274167798027661E-20</v>
      </c>
      <c r="I93">
        <f t="shared" si="18"/>
        <v>6.1774890824344231E-5</v>
      </c>
      <c r="J93">
        <f t="shared" si="13"/>
        <v>0</v>
      </c>
      <c r="K93">
        <f t="shared" si="19"/>
        <v>6.1776169220452754E-5</v>
      </c>
      <c r="L93">
        <f t="shared" si="14"/>
        <v>14.89782932080527</v>
      </c>
      <c r="M93">
        <f t="shared" si="20"/>
        <v>221.94531847184521</v>
      </c>
    </row>
    <row r="94" spans="1:13" x14ac:dyDescent="0.3">
      <c r="A94">
        <v>949.09999999999627</v>
      </c>
      <c r="B94">
        <v>219</v>
      </c>
      <c r="C94">
        <f t="shared" si="15"/>
        <v>215.90231443476023</v>
      </c>
      <c r="D94">
        <f t="shared" si="16"/>
        <v>304.50000000000364</v>
      </c>
      <c r="E94">
        <f t="shared" si="17"/>
        <v>3.0976855652397717</v>
      </c>
      <c r="F94">
        <f t="shared" si="18"/>
        <v>6.9953514161642636E-12</v>
      </c>
      <c r="G94">
        <f t="shared" si="18"/>
        <v>2.2441857924504729E-9</v>
      </c>
      <c r="H94">
        <f t="shared" si="18"/>
        <v>2.0441012236840476E-19</v>
      </c>
      <c r="I94">
        <f t="shared" si="18"/>
        <v>9.4127152044612213E-5</v>
      </c>
      <c r="J94">
        <f t="shared" si="13"/>
        <v>0</v>
      </c>
      <c r="K94">
        <f t="shared" si="19"/>
        <v>9.4129403225756285E-5</v>
      </c>
      <c r="L94">
        <f t="shared" si="14"/>
        <v>3.0975914358365459</v>
      </c>
      <c r="M94">
        <f t="shared" si="20"/>
        <v>9.5950727033679151</v>
      </c>
    </row>
    <row r="95" spans="1:13" x14ac:dyDescent="0.3">
      <c r="A95">
        <v>949.14999999999623</v>
      </c>
      <c r="B95">
        <v>193</v>
      </c>
      <c r="C95">
        <f t="shared" si="15"/>
        <v>215.7025199664954</v>
      </c>
      <c r="D95">
        <f t="shared" si="16"/>
        <v>304.45000000000368</v>
      </c>
      <c r="E95">
        <f t="shared" si="17"/>
        <v>-22.702519966495402</v>
      </c>
      <c r="F95">
        <f t="shared" si="18"/>
        <v>1.3009264224452309E-11</v>
      </c>
      <c r="G95">
        <f t="shared" si="18"/>
        <v>3.9274533385996098E-9</v>
      </c>
      <c r="H95">
        <f t="shared" si="18"/>
        <v>4.3592966958228648E-19</v>
      </c>
      <c r="I95">
        <f t="shared" si="18"/>
        <v>1.4256228467446068E-4</v>
      </c>
      <c r="J95">
        <f t="shared" si="13"/>
        <v>0</v>
      </c>
      <c r="K95">
        <f t="shared" si="19"/>
        <v>1.4256622513706394E-4</v>
      </c>
      <c r="L95">
        <f t="shared" si="14"/>
        <v>-22.702662532720538</v>
      </c>
      <c r="M95">
        <f t="shared" si="20"/>
        <v>515.4108860745929</v>
      </c>
    </row>
    <row r="96" spans="1:13" x14ac:dyDescent="0.3">
      <c r="A96">
        <v>949.19999999999618</v>
      </c>
      <c r="B96">
        <v>207</v>
      </c>
      <c r="C96">
        <f t="shared" si="15"/>
        <v>215.50272549823012</v>
      </c>
      <c r="D96">
        <f t="shared" si="16"/>
        <v>304.40000000000373</v>
      </c>
      <c r="E96">
        <f t="shared" si="17"/>
        <v>-8.5027254982301201</v>
      </c>
      <c r="F96">
        <f t="shared" si="18"/>
        <v>2.4048208489317732E-11</v>
      </c>
      <c r="G96">
        <f t="shared" si="18"/>
        <v>6.8320345697912208E-9</v>
      </c>
      <c r="H96">
        <f t="shared" si="18"/>
        <v>9.2409634875006038E-19</v>
      </c>
      <c r="I96">
        <f t="shared" si="18"/>
        <v>2.1462542617125922E-4</v>
      </c>
      <c r="J96">
        <f t="shared" si="13"/>
        <v>0</v>
      </c>
      <c r="K96">
        <f t="shared" si="19"/>
        <v>2.1463228225403842E-4</v>
      </c>
      <c r="L96">
        <f t="shared" si="14"/>
        <v>-8.5029401305123749</v>
      </c>
      <c r="M96">
        <f t="shared" si="20"/>
        <v>72.299990863077795</v>
      </c>
    </row>
    <row r="97" spans="1:13" x14ac:dyDescent="0.3">
      <c r="A97">
        <v>949.24999999999613</v>
      </c>
      <c r="B97">
        <v>224</v>
      </c>
      <c r="C97">
        <f t="shared" si="15"/>
        <v>215.30293102996484</v>
      </c>
      <c r="D97">
        <f t="shared" si="16"/>
        <v>304.35000000000377</v>
      </c>
      <c r="E97">
        <f t="shared" si="17"/>
        <v>8.6970689700351613</v>
      </c>
      <c r="F97">
        <f t="shared" si="18"/>
        <v>4.418750886087473E-11</v>
      </c>
      <c r="G97">
        <f t="shared" si="18"/>
        <v>1.1813426193224118E-8</v>
      </c>
      <c r="H97">
        <f t="shared" si="18"/>
        <v>1.9471745119699266E-18</v>
      </c>
      <c r="I97">
        <f t="shared" si="18"/>
        <v>3.2117703924067014E-4</v>
      </c>
      <c r="J97">
        <f t="shared" si="13"/>
        <v>0</v>
      </c>
      <c r="K97">
        <f t="shared" si="19"/>
        <v>3.2118889685437416E-4</v>
      </c>
      <c r="L97">
        <f t="shared" si="14"/>
        <v>8.6967477811383063</v>
      </c>
      <c r="M97">
        <f t="shared" si="20"/>
        <v>75.633421968734055</v>
      </c>
    </row>
    <row r="98" spans="1:13" x14ac:dyDescent="0.3">
      <c r="A98">
        <v>949.29999999999609</v>
      </c>
      <c r="B98">
        <v>192</v>
      </c>
      <c r="C98">
        <f t="shared" si="15"/>
        <v>215.10313656170001</v>
      </c>
      <c r="D98">
        <f t="shared" si="16"/>
        <v>304.30000000000382</v>
      </c>
      <c r="E98">
        <f t="shared" si="17"/>
        <v>-23.103136561700012</v>
      </c>
      <c r="F98">
        <f t="shared" si="18"/>
        <v>8.0705494688959141E-11</v>
      </c>
      <c r="G98">
        <f t="shared" si="18"/>
        <v>2.0304321678169512E-8</v>
      </c>
      <c r="H98">
        <f t="shared" si="18"/>
        <v>4.078301168870288E-18</v>
      </c>
      <c r="I98">
        <f t="shared" si="18"/>
        <v>4.7774330082077821E-4</v>
      </c>
      <c r="J98">
        <f t="shared" si="13"/>
        <v>0</v>
      </c>
      <c r="K98">
        <f t="shared" si="19"/>
        <v>4.7776368584795517E-4</v>
      </c>
      <c r="L98">
        <f t="shared" si="14"/>
        <v>-23.103614325385859</v>
      </c>
      <c r="M98">
        <f t="shared" si="20"/>
        <v>533.77699489617464</v>
      </c>
    </row>
    <row r="99" spans="1:13" x14ac:dyDescent="0.3">
      <c r="A99">
        <v>949.34999999999604</v>
      </c>
      <c r="B99">
        <v>204</v>
      </c>
      <c r="C99">
        <f t="shared" si="15"/>
        <v>214.90334209343473</v>
      </c>
      <c r="D99">
        <f t="shared" si="16"/>
        <v>304.25000000000387</v>
      </c>
      <c r="E99">
        <f t="shared" si="17"/>
        <v>-10.90334209343473</v>
      </c>
      <c r="F99">
        <f t="shared" si="18"/>
        <v>1.4651884463937914E-10</v>
      </c>
      <c r="G99">
        <f t="shared" si="18"/>
        <v>3.4688689588444135E-8</v>
      </c>
      <c r="H99">
        <f t="shared" si="18"/>
        <v>8.4906415648362443E-18</v>
      </c>
      <c r="I99">
        <f t="shared" si="18"/>
        <v>7.063688145099176E-4</v>
      </c>
      <c r="J99">
        <f t="shared" si="13"/>
        <v>0</v>
      </c>
      <c r="K99">
        <f t="shared" si="19"/>
        <v>7.0640364971835917E-4</v>
      </c>
      <c r="L99">
        <f t="shared" si="14"/>
        <v>-10.90404849708445</v>
      </c>
      <c r="M99">
        <f t="shared" si="20"/>
        <v>118.89827362676964</v>
      </c>
    </row>
    <row r="100" spans="1:13" x14ac:dyDescent="0.3">
      <c r="A100">
        <v>949.399999999996</v>
      </c>
      <c r="B100">
        <v>213</v>
      </c>
      <c r="C100">
        <f t="shared" si="15"/>
        <v>214.7035476251699</v>
      </c>
      <c r="D100">
        <f t="shared" si="16"/>
        <v>304.20000000000391</v>
      </c>
      <c r="E100">
        <f t="shared" si="17"/>
        <v>-1.7035476251699038</v>
      </c>
      <c r="F100">
        <f t="shared" si="18"/>
        <v>2.6440560835635516E-10</v>
      </c>
      <c r="G100">
        <f t="shared" si="18"/>
        <v>5.8907975673061131E-8</v>
      </c>
      <c r="H100">
        <f t="shared" si="18"/>
        <v>1.757067787361917E-17</v>
      </c>
      <c r="I100">
        <f t="shared" si="18"/>
        <v>1.0381383260527344E-3</v>
      </c>
      <c r="J100">
        <f t="shared" si="13"/>
        <v>0</v>
      </c>
      <c r="K100">
        <f t="shared" si="19"/>
        <v>1.0381974984340334E-3</v>
      </c>
      <c r="L100">
        <f t="shared" si="14"/>
        <v>-1.7045858226683377</v>
      </c>
      <c r="M100">
        <f t="shared" si="20"/>
        <v>2.9056128268418937</v>
      </c>
    </row>
    <row r="101" spans="1:13" x14ac:dyDescent="0.3">
      <c r="A101">
        <v>949.44999999999595</v>
      </c>
      <c r="B101">
        <v>215</v>
      </c>
      <c r="C101">
        <f t="shared" si="15"/>
        <v>214.50375315690462</v>
      </c>
      <c r="D101">
        <f t="shared" si="16"/>
        <v>304.15000000000396</v>
      </c>
      <c r="E101">
        <f t="shared" si="17"/>
        <v>0.4962468430953777</v>
      </c>
      <c r="F101">
        <f t="shared" si="18"/>
        <v>4.742798087555011E-10</v>
      </c>
      <c r="G101">
        <f t="shared" si="18"/>
        <v>9.9436790760374368E-8</v>
      </c>
      <c r="H101">
        <f t="shared" si="18"/>
        <v>3.6142927129565732E-17</v>
      </c>
      <c r="I101">
        <f t="shared" si="18"/>
        <v>1.5165814088530061E-3</v>
      </c>
      <c r="J101">
        <f t="shared" si="13"/>
        <v>0</v>
      </c>
      <c r="K101">
        <f t="shared" si="19"/>
        <v>1.5166813199236112E-3</v>
      </c>
      <c r="L101">
        <f t="shared" si="14"/>
        <v>0.49473016177545409</v>
      </c>
      <c r="M101">
        <f t="shared" si="20"/>
        <v>0.24475793297036696</v>
      </c>
    </row>
    <row r="102" spans="1:13" x14ac:dyDescent="0.3">
      <c r="A102">
        <v>949.49999999999591</v>
      </c>
      <c r="B102">
        <v>203</v>
      </c>
      <c r="C102">
        <f t="shared" si="15"/>
        <v>214.30395868863934</v>
      </c>
      <c r="D102">
        <f t="shared" si="16"/>
        <v>304.100000000004</v>
      </c>
      <c r="E102">
        <f t="shared" si="17"/>
        <v>-11.303958688639341</v>
      </c>
      <c r="F102">
        <f t="shared" si="18"/>
        <v>8.4563978125055609E-10</v>
      </c>
      <c r="G102">
        <f t="shared" si="18"/>
        <v>1.6684257953360901E-7</v>
      </c>
      <c r="H102">
        <f t="shared" si="18"/>
        <v>7.3900082511041908E-17</v>
      </c>
      <c r="I102">
        <f t="shared" si="18"/>
        <v>2.2022317867973588E-3</v>
      </c>
      <c r="J102">
        <f t="shared" si="13"/>
        <v>0</v>
      </c>
      <c r="K102">
        <f t="shared" si="19"/>
        <v>2.2023994750167476E-3</v>
      </c>
      <c r="L102">
        <f t="shared" si="14"/>
        <v>-11.306161088114358</v>
      </c>
      <c r="M102">
        <f t="shared" si="20"/>
        <v>127.82927855039124</v>
      </c>
    </row>
    <row r="103" spans="1:13" x14ac:dyDescent="0.3">
      <c r="A103">
        <v>949.54999999999586</v>
      </c>
      <c r="B103">
        <v>205</v>
      </c>
      <c r="C103">
        <f t="shared" si="15"/>
        <v>214.10416422037451</v>
      </c>
      <c r="D103">
        <f t="shared" si="16"/>
        <v>304.05000000000405</v>
      </c>
      <c r="E103">
        <f t="shared" si="17"/>
        <v>-9.1041642203745141</v>
      </c>
      <c r="F103">
        <f t="shared" si="18"/>
        <v>1.4987285145439438E-9</v>
      </c>
      <c r="G103">
        <f t="shared" si="18"/>
        <v>2.7826173462575834E-7</v>
      </c>
      <c r="H103">
        <f t="shared" si="18"/>
        <v>1.5019425476157693E-16</v>
      </c>
      <c r="I103">
        <f t="shared" si="18"/>
        <v>3.1786822869862537E-3</v>
      </c>
      <c r="J103">
        <f t="shared" si="13"/>
        <v>0</v>
      </c>
      <c r="K103">
        <f t="shared" si="19"/>
        <v>3.1789620474495443E-3</v>
      </c>
      <c r="L103">
        <f t="shared" si="14"/>
        <v>-9.1073431824219639</v>
      </c>
      <c r="M103">
        <f t="shared" si="20"/>
        <v>82.943699842407824</v>
      </c>
    </row>
    <row r="104" spans="1:13" x14ac:dyDescent="0.3">
      <c r="A104">
        <v>949.59999999999582</v>
      </c>
      <c r="B104">
        <v>170</v>
      </c>
      <c r="C104">
        <f t="shared" si="15"/>
        <v>213.90436975210923</v>
      </c>
      <c r="D104">
        <f t="shared" si="16"/>
        <v>304.00000000000409</v>
      </c>
      <c r="E104">
        <f t="shared" si="17"/>
        <v>-43.904369752109233</v>
      </c>
      <c r="F104">
        <f t="shared" si="18"/>
        <v>2.6402638596449042E-9</v>
      </c>
      <c r="G104">
        <f t="shared" si="18"/>
        <v>4.6130363444639953E-7</v>
      </c>
      <c r="H104">
        <f t="shared" si="18"/>
        <v>3.0342301065180106E-16</v>
      </c>
      <c r="I104">
        <f t="shared" si="18"/>
        <v>4.5605583076595915E-3</v>
      </c>
      <c r="J104">
        <f t="shared" si="13"/>
        <v>0</v>
      </c>
      <c r="K104">
        <f t="shared" si="19"/>
        <v>4.561022251558201E-3</v>
      </c>
      <c r="L104">
        <f t="shared" si="14"/>
        <v>-43.90893077436079</v>
      </c>
      <c r="M104">
        <f t="shared" si="20"/>
        <v>1927.994201747608</v>
      </c>
    </row>
    <row r="105" spans="1:13" x14ac:dyDescent="0.3">
      <c r="A105">
        <v>949.64999999999577</v>
      </c>
      <c r="B105">
        <v>187</v>
      </c>
      <c r="C105">
        <f t="shared" si="15"/>
        <v>213.70457528384441</v>
      </c>
      <c r="D105">
        <f t="shared" si="16"/>
        <v>303.95000000000414</v>
      </c>
      <c r="E105">
        <f t="shared" si="17"/>
        <v>-26.704575283844406</v>
      </c>
      <c r="F105">
        <f t="shared" si="18"/>
        <v>4.6233682663767527E-9</v>
      </c>
      <c r="G105">
        <f t="shared" si="18"/>
        <v>7.6016358334887241E-7</v>
      </c>
      <c r="H105">
        <f t="shared" si="18"/>
        <v>6.0929905142855367E-16</v>
      </c>
      <c r="I105">
        <f t="shared" si="18"/>
        <v>6.5039276171477041E-3</v>
      </c>
      <c r="J105">
        <f t="shared" si="13"/>
        <v>0</v>
      </c>
      <c r="K105">
        <f t="shared" si="19"/>
        <v>6.5046924040999283E-3</v>
      </c>
      <c r="L105">
        <f t="shared" si="14"/>
        <v>-26.711079976248506</v>
      </c>
      <c r="M105">
        <f t="shared" si="20"/>
        <v>713.48179349754389</v>
      </c>
    </row>
    <row r="106" spans="1:13" x14ac:dyDescent="0.3">
      <c r="A106">
        <v>949.69999999999573</v>
      </c>
      <c r="B106">
        <v>172</v>
      </c>
      <c r="C106">
        <f t="shared" si="15"/>
        <v>213.50478081557912</v>
      </c>
      <c r="D106">
        <f t="shared" si="16"/>
        <v>303.90000000000418</v>
      </c>
      <c r="E106">
        <f t="shared" si="17"/>
        <v>-41.504780815579124</v>
      </c>
      <c r="F106">
        <f t="shared" si="18"/>
        <v>8.0474157818662515E-9</v>
      </c>
      <c r="G106">
        <f t="shared" si="18"/>
        <v>1.2451281167403092E-6</v>
      </c>
      <c r="H106">
        <f t="shared" si="18"/>
        <v>1.2161840029815148E-15</v>
      </c>
      <c r="I106">
        <f t="shared" si="18"/>
        <v>9.2197720110782557E-3</v>
      </c>
      <c r="J106">
        <f t="shared" si="13"/>
        <v>0</v>
      </c>
      <c r="K106">
        <f t="shared" si="19"/>
        <v>9.221025186611994E-3</v>
      </c>
      <c r="L106">
        <f t="shared" si="14"/>
        <v>-41.514001840765737</v>
      </c>
      <c r="M106">
        <f t="shared" si="20"/>
        <v>1723.4123488351011</v>
      </c>
    </row>
    <row r="107" spans="1:13" x14ac:dyDescent="0.3">
      <c r="A107">
        <v>949.74999999999568</v>
      </c>
      <c r="B107">
        <v>208</v>
      </c>
      <c r="C107">
        <f t="shared" si="15"/>
        <v>213.30498634731384</v>
      </c>
      <c r="D107">
        <f t="shared" si="16"/>
        <v>303.85000000000423</v>
      </c>
      <c r="E107">
        <f t="shared" si="17"/>
        <v>-5.304986347313843</v>
      </c>
      <c r="F107">
        <f t="shared" si="18"/>
        <v>1.3923268197990303E-8</v>
      </c>
      <c r="G107">
        <f t="shared" si="18"/>
        <v>2.0272523661252659E-6</v>
      </c>
      <c r="H107">
        <f t="shared" si="18"/>
        <v>2.4129863610431376E-15</v>
      </c>
      <c r="I107">
        <f t="shared" si="18"/>
        <v>1.2991265553356167E-2</v>
      </c>
      <c r="J107">
        <f t="shared" si="13"/>
        <v>0</v>
      </c>
      <c r="K107">
        <f t="shared" si="19"/>
        <v>1.2993306728992902E-2</v>
      </c>
      <c r="L107">
        <f t="shared" si="14"/>
        <v>-5.3179796540428361</v>
      </c>
      <c r="M107">
        <f t="shared" si="20"/>
        <v>28.280907600813563</v>
      </c>
    </row>
    <row r="108" spans="1:13" x14ac:dyDescent="0.3">
      <c r="A108">
        <v>949.79999999999563</v>
      </c>
      <c r="B108">
        <v>198</v>
      </c>
      <c r="C108">
        <f t="shared" si="15"/>
        <v>213.10519187904902</v>
      </c>
      <c r="D108">
        <f t="shared" si="16"/>
        <v>303.80000000000427</v>
      </c>
      <c r="E108">
        <f t="shared" si="17"/>
        <v>-15.105191879049016</v>
      </c>
      <c r="F108">
        <f t="shared" si="18"/>
        <v>2.3944883763877221E-8</v>
      </c>
      <c r="G108">
        <f t="shared" si="18"/>
        <v>3.280865204552923E-6</v>
      </c>
      <c r="H108">
        <f t="shared" si="18"/>
        <v>4.7587977055440257E-15</v>
      </c>
      <c r="I108">
        <f t="shared" si="18"/>
        <v>1.8195732121767318E-2</v>
      </c>
      <c r="J108">
        <f t="shared" si="13"/>
        <v>0</v>
      </c>
      <c r="K108">
        <f t="shared" si="19"/>
        <v>1.8199036931860393E-2</v>
      </c>
      <c r="L108">
        <f t="shared" si="14"/>
        <v>-15.123390915980877</v>
      </c>
      <c r="M108">
        <f t="shared" si="20"/>
        <v>228.71695279757293</v>
      </c>
    </row>
    <row r="109" spans="1:13" x14ac:dyDescent="0.3">
      <c r="A109">
        <v>949.84999999999559</v>
      </c>
      <c r="B109">
        <v>176</v>
      </c>
      <c r="C109">
        <f t="shared" si="15"/>
        <v>212.90539741078373</v>
      </c>
      <c r="D109">
        <f t="shared" si="16"/>
        <v>303.75000000000432</v>
      </c>
      <c r="E109">
        <f t="shared" si="17"/>
        <v>-36.905397410783735</v>
      </c>
      <c r="F109">
        <f t="shared" si="18"/>
        <v>4.093276417400497E-8</v>
      </c>
      <c r="G109">
        <f t="shared" si="18"/>
        <v>5.2778343473473816E-6</v>
      </c>
      <c r="H109">
        <f t="shared" si="18"/>
        <v>9.3288136059680471E-15</v>
      </c>
      <c r="I109">
        <f t="shared" si="18"/>
        <v>2.5332287288948516E-2</v>
      </c>
      <c r="J109">
        <f t="shared" si="13"/>
        <v>0</v>
      </c>
      <c r="K109">
        <f t="shared" si="19"/>
        <v>2.5337606056069367E-2</v>
      </c>
      <c r="L109">
        <f t="shared" si="14"/>
        <v>-36.930735016839805</v>
      </c>
      <c r="M109">
        <f t="shared" si="20"/>
        <v>1363.8791888840378</v>
      </c>
    </row>
    <row r="110" spans="1:13" x14ac:dyDescent="0.3">
      <c r="A110">
        <v>949.89999999999554</v>
      </c>
      <c r="B110">
        <v>198</v>
      </c>
      <c r="C110">
        <f t="shared" si="15"/>
        <v>212.70560294251891</v>
      </c>
      <c r="D110">
        <f t="shared" si="16"/>
        <v>303.70000000000437</v>
      </c>
      <c r="E110">
        <f t="shared" si="17"/>
        <v>-14.705602942518908</v>
      </c>
      <c r="F110">
        <f t="shared" si="18"/>
        <v>6.9553054847137289E-8</v>
      </c>
      <c r="G110">
        <f t="shared" si="18"/>
        <v>8.4393678778540221E-6</v>
      </c>
      <c r="H110">
        <f t="shared" si="18"/>
        <v>1.8177844494765511E-14</v>
      </c>
      <c r="I110">
        <f t="shared" si="18"/>
        <v>3.5056299504516948E-2</v>
      </c>
      <c r="J110">
        <f t="shared" si="13"/>
        <v>0</v>
      </c>
      <c r="K110">
        <f t="shared" si="19"/>
        <v>3.506480842546783E-2</v>
      </c>
      <c r="L110">
        <f t="shared" si="14"/>
        <v>-14.740667750944375</v>
      </c>
      <c r="M110">
        <f t="shared" si="20"/>
        <v>217.2872857437315</v>
      </c>
    </row>
    <row r="111" spans="1:13" x14ac:dyDescent="0.3">
      <c r="A111">
        <v>949.9499999999955</v>
      </c>
      <c r="B111">
        <v>209</v>
      </c>
      <c r="C111">
        <f t="shared" si="15"/>
        <v>212.50580847425363</v>
      </c>
      <c r="D111">
        <f t="shared" si="16"/>
        <v>303.65000000000441</v>
      </c>
      <c r="E111">
        <f t="shared" si="17"/>
        <v>-3.5058084742536266</v>
      </c>
      <c r="F111">
        <f t="shared" si="18"/>
        <v>1.1747572700878011E-7</v>
      </c>
      <c r="G111">
        <f t="shared" si="18"/>
        <v>1.3413770689327589E-5</v>
      </c>
      <c r="H111">
        <f t="shared" si="18"/>
        <v>3.5208307439260822E-14</v>
      </c>
      <c r="I111">
        <f t="shared" si="18"/>
        <v>4.8221923807239962E-2</v>
      </c>
      <c r="J111">
        <f t="shared" si="13"/>
        <v>0</v>
      </c>
      <c r="K111">
        <f t="shared" si="19"/>
        <v>4.8235455053691506E-2</v>
      </c>
      <c r="L111">
        <f t="shared" si="14"/>
        <v>-3.5540439293073183</v>
      </c>
      <c r="M111">
        <f t="shared" si="20"/>
        <v>12.631228251446203</v>
      </c>
    </row>
    <row r="112" spans="1:13" x14ac:dyDescent="0.3">
      <c r="A112">
        <v>949.99999999999545</v>
      </c>
      <c r="B112">
        <v>171</v>
      </c>
      <c r="C112">
        <f t="shared" si="15"/>
        <v>212.30601400598835</v>
      </c>
      <c r="D112">
        <f t="shared" si="16"/>
        <v>303.60000000000446</v>
      </c>
      <c r="E112">
        <f t="shared" si="17"/>
        <v>-41.306014005988345</v>
      </c>
      <c r="F112">
        <f t="shared" si="18"/>
        <v>1.9722722725222415E-7</v>
      </c>
      <c r="G112">
        <f t="shared" si="18"/>
        <v>2.1192326330585858E-5</v>
      </c>
      <c r="H112">
        <f t="shared" si="18"/>
        <v>6.778517282644415E-14</v>
      </c>
      <c r="I112">
        <f t="shared" si="18"/>
        <v>6.5934055637677805E-2</v>
      </c>
      <c r="J112">
        <f t="shared" si="13"/>
        <v>0</v>
      </c>
      <c r="K112">
        <f t="shared" si="19"/>
        <v>6.5955445191303433E-2</v>
      </c>
      <c r="L112">
        <f t="shared" si="14"/>
        <v>-41.371969451179652</v>
      </c>
      <c r="M112">
        <f t="shared" si="20"/>
        <v>1711.6398562693423</v>
      </c>
    </row>
    <row r="113" spans="1:13" x14ac:dyDescent="0.3">
      <c r="A113">
        <v>950.04999999999541</v>
      </c>
      <c r="B113">
        <v>196</v>
      </c>
      <c r="C113">
        <f t="shared" si="15"/>
        <v>212.10621953772352</v>
      </c>
      <c r="D113">
        <f t="shared" si="16"/>
        <v>303.5500000000045</v>
      </c>
      <c r="E113">
        <f t="shared" si="17"/>
        <v>-16.106219537723518</v>
      </c>
      <c r="F113">
        <f t="shared" si="18"/>
        <v>3.2913373096051097E-7</v>
      </c>
      <c r="G113">
        <f t="shared" si="18"/>
        <v>3.32807560549358E-5</v>
      </c>
      <c r="H113">
        <f t="shared" si="18"/>
        <v>1.297212316236709E-13</v>
      </c>
      <c r="I113">
        <f t="shared" si="18"/>
        <v>8.9611107305892862E-2</v>
      </c>
      <c r="J113">
        <f t="shared" si="13"/>
        <v>0</v>
      </c>
      <c r="K113">
        <f t="shared" si="19"/>
        <v>8.9644717195808479E-2</v>
      </c>
      <c r="L113">
        <f t="shared" si="14"/>
        <v>-16.195864254919329</v>
      </c>
      <c r="M113">
        <f t="shared" si="20"/>
        <v>262.30601896377362</v>
      </c>
    </row>
    <row r="114" spans="1:13" x14ac:dyDescent="0.3">
      <c r="A114">
        <v>950.09999999999536</v>
      </c>
      <c r="B114">
        <v>187</v>
      </c>
      <c r="C114">
        <f t="shared" si="15"/>
        <v>211.90642506945824</v>
      </c>
      <c r="D114">
        <f t="shared" si="16"/>
        <v>303.50000000000455</v>
      </c>
      <c r="E114">
        <f t="shared" si="17"/>
        <v>-24.906425069458237</v>
      </c>
      <c r="F114">
        <f t="shared" si="18"/>
        <v>5.4596488679043478E-7</v>
      </c>
      <c r="G114">
        <f t="shared" si="18"/>
        <v>5.1951074043199528E-5</v>
      </c>
      <c r="H114">
        <f t="shared" si="18"/>
        <v>2.4675968941967539E-13</v>
      </c>
      <c r="I114">
        <f t="shared" si="18"/>
        <v>0.12106000661642653</v>
      </c>
      <c r="J114">
        <f t="shared" si="13"/>
        <v>0</v>
      </c>
      <c r="K114">
        <f t="shared" si="19"/>
        <v>0.12111250365560328</v>
      </c>
      <c r="L114">
        <f t="shared" si="14"/>
        <v>-25.02753757311384</v>
      </c>
      <c r="M114">
        <f t="shared" si="20"/>
        <v>626.37763697362493</v>
      </c>
    </row>
    <row r="115" spans="1:13" x14ac:dyDescent="0.3">
      <c r="A115">
        <v>950.14999999999532</v>
      </c>
      <c r="B115">
        <v>201</v>
      </c>
      <c r="C115">
        <f t="shared" si="15"/>
        <v>211.70663060119341</v>
      </c>
      <c r="D115">
        <f t="shared" si="16"/>
        <v>303.45000000000459</v>
      </c>
      <c r="E115">
        <f t="shared" si="17"/>
        <v>-10.70663060119341</v>
      </c>
      <c r="F115">
        <f t="shared" si="18"/>
        <v>9.0020998915946824E-7</v>
      </c>
      <c r="G115">
        <f t="shared" si="18"/>
        <v>8.0608840345358686E-5</v>
      </c>
      <c r="H115">
        <f t="shared" si="18"/>
        <v>4.6657789818262211E-13</v>
      </c>
      <c r="I115">
        <f t="shared" si="18"/>
        <v>0.16256473433603988</v>
      </c>
      <c r="J115">
        <f t="shared" si="13"/>
        <v>0</v>
      </c>
      <c r="K115">
        <f t="shared" si="19"/>
        <v>0.16264624338684097</v>
      </c>
      <c r="L115">
        <f t="shared" si="14"/>
        <v>-10.869276844580252</v>
      </c>
      <c r="M115">
        <f t="shared" si="20"/>
        <v>118.14117912412844</v>
      </c>
    </row>
    <row r="116" spans="1:13" x14ac:dyDescent="0.3">
      <c r="A116">
        <v>950.19999999999527</v>
      </c>
      <c r="B116">
        <v>187</v>
      </c>
      <c r="C116">
        <f t="shared" si="15"/>
        <v>211.50683613292813</v>
      </c>
      <c r="D116">
        <f t="shared" si="16"/>
        <v>303.40000000000464</v>
      </c>
      <c r="E116">
        <f t="shared" si="17"/>
        <v>-24.506836132928129</v>
      </c>
      <c r="F116">
        <f t="shared" si="18"/>
        <v>1.4753998638113397E-6</v>
      </c>
      <c r="G116">
        <f t="shared" si="18"/>
        <v>1.2432475495991014E-4</v>
      </c>
      <c r="H116">
        <f t="shared" si="18"/>
        <v>8.7692187888265174E-13</v>
      </c>
      <c r="I116">
        <f t="shared" si="18"/>
        <v>0.21698953035778593</v>
      </c>
      <c r="J116">
        <f t="shared" si="13"/>
        <v>0</v>
      </c>
      <c r="K116">
        <f t="shared" si="19"/>
        <v>0.21711533051348658</v>
      </c>
      <c r="L116">
        <f t="shared" si="14"/>
        <v>-24.723951463441615</v>
      </c>
      <c r="M116">
        <f t="shared" si="20"/>
        <v>611.27377596661677</v>
      </c>
    </row>
    <row r="117" spans="1:13" x14ac:dyDescent="0.3">
      <c r="A117">
        <v>950.24999999999523</v>
      </c>
      <c r="B117">
        <v>195</v>
      </c>
      <c r="C117">
        <f t="shared" si="15"/>
        <v>211.30704166466285</v>
      </c>
      <c r="D117">
        <f t="shared" si="16"/>
        <v>303.35000000000468</v>
      </c>
      <c r="E117">
        <f t="shared" si="17"/>
        <v>-16.307041664662847</v>
      </c>
      <c r="F117">
        <f t="shared" si="18"/>
        <v>2.4036013881972987E-6</v>
      </c>
      <c r="G117">
        <f t="shared" si="18"/>
        <v>1.905984420354808E-4</v>
      </c>
      <c r="H117">
        <f t="shared" si="18"/>
        <v>1.6382661008078721E-12</v>
      </c>
      <c r="I117">
        <f t="shared" si="18"/>
        <v>0.28789758172693741</v>
      </c>
      <c r="J117">
        <f t="shared" si="13"/>
        <v>0</v>
      </c>
      <c r="K117">
        <f t="shared" si="19"/>
        <v>0.28809058377199936</v>
      </c>
      <c r="L117">
        <f t="shared" si="14"/>
        <v>-16.595132248434847</v>
      </c>
      <c r="M117">
        <f t="shared" si="20"/>
        <v>275.39841434304225</v>
      </c>
    </row>
    <row r="118" spans="1:13" x14ac:dyDescent="0.3">
      <c r="A118">
        <v>950.29999999999518</v>
      </c>
      <c r="B118">
        <v>201</v>
      </c>
      <c r="C118">
        <f t="shared" si="15"/>
        <v>211.10724719639802</v>
      </c>
      <c r="D118">
        <f t="shared" si="16"/>
        <v>303.30000000000473</v>
      </c>
      <c r="E118">
        <f t="shared" si="17"/>
        <v>-10.107247196398021</v>
      </c>
      <c r="F118">
        <f t="shared" si="18"/>
        <v>3.8922609505583972E-6</v>
      </c>
      <c r="G118">
        <f t="shared" si="18"/>
        <v>2.9044765648953449E-4</v>
      </c>
      <c r="H118">
        <f t="shared" si="18"/>
        <v>3.0422491603892881E-12</v>
      </c>
      <c r="I118">
        <f t="shared" si="18"/>
        <v>0.37968553312576214</v>
      </c>
      <c r="J118">
        <f t="shared" si="13"/>
        <v>0</v>
      </c>
      <c r="K118">
        <f t="shared" si="19"/>
        <v>0.37997987304624448</v>
      </c>
      <c r="L118">
        <f t="shared" si="14"/>
        <v>-10.487227069444264</v>
      </c>
      <c r="M118">
        <f t="shared" si="20"/>
        <v>109.98193160608453</v>
      </c>
    </row>
    <row r="119" spans="1:13" x14ac:dyDescent="0.3">
      <c r="A119">
        <v>950.34999999999513</v>
      </c>
      <c r="B119">
        <v>207</v>
      </c>
      <c r="C119">
        <f t="shared" si="15"/>
        <v>210.90745272813274</v>
      </c>
      <c r="D119">
        <f t="shared" si="16"/>
        <v>303.25000000000477</v>
      </c>
      <c r="E119">
        <f t="shared" si="17"/>
        <v>-3.9074527281327391</v>
      </c>
      <c r="F119">
        <f t="shared" si="18"/>
        <v>6.2651034721132638E-6</v>
      </c>
      <c r="G119">
        <f t="shared" si="18"/>
        <v>4.3994987925657946E-4</v>
      </c>
      <c r="H119">
        <f t="shared" si="18"/>
        <v>5.6155449873981168E-12</v>
      </c>
      <c r="I119">
        <f t="shared" si="18"/>
        <v>0.49773350768065466</v>
      </c>
      <c r="J119">
        <f t="shared" si="13"/>
        <v>0</v>
      </c>
      <c r="K119">
        <f t="shared" si="19"/>
        <v>0.4981797226689989</v>
      </c>
      <c r="L119">
        <f t="shared" si="14"/>
        <v>-4.4056324508017379</v>
      </c>
      <c r="M119">
        <f t="shared" si="20"/>
        <v>19.409597291557329</v>
      </c>
    </row>
    <row r="120" spans="1:13" x14ac:dyDescent="0.3">
      <c r="A120">
        <v>950.39999999999509</v>
      </c>
      <c r="B120">
        <v>180</v>
      </c>
      <c r="C120">
        <f t="shared" si="15"/>
        <v>210.70765825986791</v>
      </c>
      <c r="D120">
        <f t="shared" si="16"/>
        <v>303.20000000000482</v>
      </c>
      <c r="E120">
        <f t="shared" si="17"/>
        <v>-30.707658259867912</v>
      </c>
      <c r="F120">
        <f t="shared" si="18"/>
        <v>1.0024006573118639E-5</v>
      </c>
      <c r="G120">
        <f t="shared" si="18"/>
        <v>6.6240762789701666E-4</v>
      </c>
      <c r="H120">
        <f t="shared" si="18"/>
        <v>1.0303287954963125E-11</v>
      </c>
      <c r="I120">
        <f t="shared" si="18"/>
        <v>0.64856947296117506</v>
      </c>
      <c r="J120">
        <f t="shared" si="13"/>
        <v>0</v>
      </c>
      <c r="K120">
        <f t="shared" si="19"/>
        <v>0.64924190460594844</v>
      </c>
      <c r="L120">
        <f t="shared" si="14"/>
        <v>-31.35690016447386</v>
      </c>
      <c r="M120">
        <f t="shared" si="20"/>
        <v>983.25518792478078</v>
      </c>
    </row>
    <row r="121" spans="1:13" x14ac:dyDescent="0.3">
      <c r="A121">
        <v>950.44999999999504</v>
      </c>
      <c r="B121">
        <v>182</v>
      </c>
      <c r="C121">
        <f t="shared" si="15"/>
        <v>210.50786379160263</v>
      </c>
      <c r="D121">
        <f t="shared" si="16"/>
        <v>303.15000000000487</v>
      </c>
      <c r="E121">
        <f t="shared" si="17"/>
        <v>-28.507863791602631</v>
      </c>
      <c r="F121">
        <f t="shared" si="18"/>
        <v>1.5941942316597055E-5</v>
      </c>
      <c r="G121">
        <f t="shared" si="18"/>
        <v>9.9136650808758159E-4</v>
      </c>
      <c r="H121">
        <f t="shared" si="18"/>
        <v>1.8790855818745722E-11</v>
      </c>
      <c r="I121">
        <f t="shared" si="18"/>
        <v>0.84004572081551054</v>
      </c>
      <c r="J121">
        <f t="shared" si="13"/>
        <v>0</v>
      </c>
      <c r="K121">
        <f t="shared" si="19"/>
        <v>0.8410530292847056</v>
      </c>
      <c r="L121">
        <f t="shared" si="14"/>
        <v>-29.348916820887336</v>
      </c>
      <c r="M121">
        <f t="shared" si="20"/>
        <v>861.35891855936359</v>
      </c>
    </row>
    <row r="122" spans="1:13" x14ac:dyDescent="0.3">
      <c r="A122">
        <v>950.499999999995</v>
      </c>
      <c r="B122">
        <v>203</v>
      </c>
      <c r="C122">
        <f t="shared" si="15"/>
        <v>210.30806932333735</v>
      </c>
      <c r="D122">
        <f t="shared" si="16"/>
        <v>303.10000000000491</v>
      </c>
      <c r="E122">
        <f t="shared" si="17"/>
        <v>-7.3080693233373495</v>
      </c>
      <c r="F122">
        <f t="shared" si="18"/>
        <v>2.5201588723836969E-5</v>
      </c>
      <c r="G122">
        <f t="shared" si="18"/>
        <v>1.4747892271525457E-3</v>
      </c>
      <c r="H122">
        <f t="shared" si="18"/>
        <v>3.406466158108846E-11</v>
      </c>
      <c r="I122">
        <f t="shared" si="18"/>
        <v>1.0815239477083474</v>
      </c>
      <c r="J122">
        <f t="shared" si="13"/>
        <v>0</v>
      </c>
      <c r="K122">
        <f t="shared" si="19"/>
        <v>1.0830239385582885</v>
      </c>
      <c r="L122">
        <f t="shared" si="14"/>
        <v>-8.3910932618956373</v>
      </c>
      <c r="M122">
        <f t="shared" si="20"/>
        <v>70.410446129830362</v>
      </c>
    </row>
    <row r="123" spans="1:13" x14ac:dyDescent="0.3">
      <c r="A123">
        <v>950.54999999999495</v>
      </c>
      <c r="B123">
        <v>192</v>
      </c>
      <c r="C123">
        <f t="shared" si="15"/>
        <v>210.10827485507252</v>
      </c>
      <c r="D123">
        <f t="shared" si="16"/>
        <v>303.05000000000496</v>
      </c>
      <c r="E123">
        <f t="shared" si="17"/>
        <v>-18.108274855072523</v>
      </c>
      <c r="F123">
        <f t="shared" si="18"/>
        <v>3.9600566816343977E-5</v>
      </c>
      <c r="G123">
        <f t="shared" si="18"/>
        <v>2.1807830662336006E-3</v>
      </c>
      <c r="H123">
        <f t="shared" si="18"/>
        <v>6.1383040004526703E-11</v>
      </c>
      <c r="I123">
        <f t="shared" si="18"/>
        <v>1.3840639359627713</v>
      </c>
      <c r="J123">
        <f t="shared" si="13"/>
        <v>0</v>
      </c>
      <c r="K123">
        <f t="shared" si="19"/>
        <v>1.3862843196572043</v>
      </c>
      <c r="L123">
        <f t="shared" si="14"/>
        <v>-19.494559174729726</v>
      </c>
      <c r="M123">
        <f t="shared" si="20"/>
        <v>380.03783741703893</v>
      </c>
    </row>
    <row r="124" spans="1:13" x14ac:dyDescent="0.3">
      <c r="A124">
        <v>950.59999999999491</v>
      </c>
      <c r="B124">
        <v>195</v>
      </c>
      <c r="C124">
        <f t="shared" si="15"/>
        <v>209.90848038680724</v>
      </c>
      <c r="D124">
        <f t="shared" si="16"/>
        <v>303.000000000005</v>
      </c>
      <c r="E124">
        <f t="shared" si="17"/>
        <v>-14.908480386807241</v>
      </c>
      <c r="F124">
        <f t="shared" si="18"/>
        <v>6.1853129847345203E-5</v>
      </c>
      <c r="G124">
        <f t="shared" si="18"/>
        <v>3.2053965984288153E-3</v>
      </c>
      <c r="H124">
        <f t="shared" si="18"/>
        <v>1.0994601763813732E-10</v>
      </c>
      <c r="I124">
        <f t="shared" si="18"/>
        <v>1.7606091747302086</v>
      </c>
      <c r="J124">
        <f t="shared" si="13"/>
        <v>0</v>
      </c>
      <c r="K124">
        <f t="shared" si="19"/>
        <v>1.7638764245684309</v>
      </c>
      <c r="L124">
        <f t="shared" si="14"/>
        <v>-16.672356811375671</v>
      </c>
      <c r="M124">
        <f t="shared" si="20"/>
        <v>277.96748164582476</v>
      </c>
    </row>
    <row r="125" spans="1:13" x14ac:dyDescent="0.3">
      <c r="A125">
        <v>950.64999999999486</v>
      </c>
      <c r="B125">
        <v>203</v>
      </c>
      <c r="C125">
        <f t="shared" si="15"/>
        <v>209.70868591854241</v>
      </c>
      <c r="D125">
        <f t="shared" si="16"/>
        <v>302.95000000000505</v>
      </c>
      <c r="E125">
        <f t="shared" si="17"/>
        <v>-6.7086859185424146</v>
      </c>
      <c r="F125">
        <f t="shared" si="18"/>
        <v>9.6030403668490263E-5</v>
      </c>
      <c r="G125">
        <f t="shared" si="18"/>
        <v>4.6831478946285305E-3</v>
      </c>
      <c r="H125">
        <f t="shared" si="18"/>
        <v>1.9574803426066318E-10</v>
      </c>
      <c r="I125">
        <f t="shared" si="18"/>
        <v>2.2261609722665932</v>
      </c>
      <c r="J125">
        <f t="shared" si="13"/>
        <v>0</v>
      </c>
      <c r="K125">
        <f t="shared" si="19"/>
        <v>2.2309401507606381</v>
      </c>
      <c r="L125">
        <f t="shared" si="14"/>
        <v>-8.9396260693030527</v>
      </c>
      <c r="M125">
        <f t="shared" si="20"/>
        <v>79.916914258962748</v>
      </c>
    </row>
    <row r="126" spans="1:13" x14ac:dyDescent="0.3">
      <c r="A126">
        <v>950.69999999999482</v>
      </c>
      <c r="B126">
        <v>190</v>
      </c>
      <c r="C126">
        <f t="shared" si="15"/>
        <v>209.50889145027713</v>
      </c>
      <c r="D126">
        <f t="shared" si="16"/>
        <v>302.90000000000509</v>
      </c>
      <c r="E126">
        <f t="shared" si="17"/>
        <v>-19.508891450277133</v>
      </c>
      <c r="F126">
        <f t="shared" si="18"/>
        <v>1.481980961277147E-4</v>
      </c>
      <c r="G126">
        <f t="shared" si="18"/>
        <v>6.8011252095879667E-3</v>
      </c>
      <c r="H126">
        <f t="shared" si="18"/>
        <v>3.4641932525879785E-10</v>
      </c>
      <c r="I126">
        <f t="shared" si="18"/>
        <v>2.7979307709316616</v>
      </c>
      <c r="J126">
        <f t="shared" si="13"/>
        <v>0</v>
      </c>
      <c r="K126">
        <f t="shared" si="19"/>
        <v>2.8048800945837966</v>
      </c>
      <c r="L126">
        <f t="shared" si="14"/>
        <v>-22.313771544860931</v>
      </c>
      <c r="M126">
        <f t="shared" si="20"/>
        <v>497.90440055624538</v>
      </c>
    </row>
    <row r="127" spans="1:13" x14ac:dyDescent="0.3">
      <c r="A127">
        <v>950.74999999999477</v>
      </c>
      <c r="B127">
        <v>202</v>
      </c>
      <c r="C127">
        <f t="shared" si="15"/>
        <v>209.30909698201185</v>
      </c>
      <c r="D127">
        <f t="shared" si="16"/>
        <v>302.85000000000514</v>
      </c>
      <c r="E127">
        <f t="shared" si="17"/>
        <v>-7.3090969820118517</v>
      </c>
      <c r="F127">
        <f t="shared" si="18"/>
        <v>2.273334224505678E-4</v>
      </c>
      <c r="G127">
        <f t="shared" si="18"/>
        <v>9.8177159653472096E-3</v>
      </c>
      <c r="H127">
        <f t="shared" si="18"/>
        <v>6.093875950630798E-10</v>
      </c>
      <c r="I127">
        <f t="shared" si="18"/>
        <v>3.4954585803817171</v>
      </c>
      <c r="J127">
        <f t="shared" si="13"/>
        <v>0</v>
      </c>
      <c r="K127">
        <f t="shared" si="19"/>
        <v>3.5055036303789024</v>
      </c>
      <c r="L127">
        <f t="shared" si="14"/>
        <v>-10.814600612390754</v>
      </c>
      <c r="M127">
        <f t="shared" si="20"/>
        <v>116.95558640552247</v>
      </c>
    </row>
    <row r="128" spans="1:13" x14ac:dyDescent="0.3">
      <c r="A128">
        <v>950.79999999999472</v>
      </c>
      <c r="B128">
        <v>188</v>
      </c>
      <c r="C128">
        <f t="shared" si="15"/>
        <v>209.10930251374702</v>
      </c>
      <c r="D128">
        <f t="shared" si="16"/>
        <v>302.80000000000518</v>
      </c>
      <c r="E128">
        <f t="shared" si="17"/>
        <v>-21.109302513747025</v>
      </c>
      <c r="F128">
        <f t="shared" si="18"/>
        <v>3.4663367523722643E-4</v>
      </c>
      <c r="G128">
        <f t="shared" si="18"/>
        <v>1.4087273696184503E-2</v>
      </c>
      <c r="H128">
        <f t="shared" si="18"/>
        <v>1.0655452637361687E-9</v>
      </c>
      <c r="I128">
        <f t="shared" si="18"/>
        <v>4.3406838138581705</v>
      </c>
      <c r="J128">
        <f t="shared" si="13"/>
        <v>0</v>
      </c>
      <c r="K128">
        <f t="shared" si="19"/>
        <v>4.3551177222951374</v>
      </c>
      <c r="L128">
        <f t="shared" si="14"/>
        <v>-25.464420236042162</v>
      </c>
      <c r="M128">
        <f t="shared" si="20"/>
        <v>648.43669795775361</v>
      </c>
    </row>
    <row r="129" spans="1:13" x14ac:dyDescent="0.3">
      <c r="A129">
        <v>950.84999999999468</v>
      </c>
      <c r="B129">
        <v>199</v>
      </c>
      <c r="C129">
        <f t="shared" si="15"/>
        <v>208.90950804548174</v>
      </c>
      <c r="D129">
        <f t="shared" si="16"/>
        <v>302.75000000000523</v>
      </c>
      <c r="E129">
        <f t="shared" si="17"/>
        <v>-9.9095080454817435</v>
      </c>
      <c r="F129">
        <f t="shared" si="18"/>
        <v>5.2536968497290059E-4</v>
      </c>
      <c r="G129">
        <f t="shared" si="18"/>
        <v>2.0092326983154021E-2</v>
      </c>
      <c r="H129">
        <f t="shared" si="18"/>
        <v>1.8519829862319443E-9</v>
      </c>
      <c r="I129">
        <f t="shared" si="18"/>
        <v>5.3579534901007282</v>
      </c>
      <c r="J129">
        <f t="shared" si="13"/>
        <v>0</v>
      </c>
      <c r="K129">
        <f t="shared" si="19"/>
        <v>5.3785711886208381</v>
      </c>
      <c r="L129">
        <f t="shared" si="14"/>
        <v>-15.288079234102582</v>
      </c>
      <c r="M129">
        <f t="shared" si="20"/>
        <v>233.7253666681986</v>
      </c>
    </row>
    <row r="130" spans="1:13" x14ac:dyDescent="0.3">
      <c r="A130">
        <v>950.89999999999463</v>
      </c>
      <c r="B130">
        <v>193</v>
      </c>
      <c r="C130">
        <f t="shared" si="15"/>
        <v>208.70971357721692</v>
      </c>
      <c r="D130">
        <f t="shared" si="16"/>
        <v>302.70000000000528</v>
      </c>
      <c r="E130">
        <f t="shared" si="17"/>
        <v>-15.709713577216917</v>
      </c>
      <c r="F130">
        <f t="shared" si="18"/>
        <v>7.9149114927638473E-4</v>
      </c>
      <c r="G130">
        <f t="shared" si="18"/>
        <v>2.8485268535315598E-2</v>
      </c>
      <c r="H130">
        <f t="shared" si="18"/>
        <v>3.1995498281667581E-9</v>
      </c>
      <c r="I130">
        <f t="shared" si="18"/>
        <v>6.5739519089343608</v>
      </c>
      <c r="J130">
        <f t="shared" si="13"/>
        <v>0</v>
      </c>
      <c r="K130">
        <f t="shared" si="19"/>
        <v>6.6032286718185027</v>
      </c>
      <c r="L130">
        <f t="shared" si="14"/>
        <v>-22.312942249035419</v>
      </c>
      <c r="M130">
        <f t="shared" si="20"/>
        <v>497.86739180878982</v>
      </c>
    </row>
    <row r="131" spans="1:13" x14ac:dyDescent="0.3">
      <c r="A131">
        <v>950.94999999999459</v>
      </c>
      <c r="B131">
        <v>199</v>
      </c>
      <c r="C131">
        <f t="shared" si="15"/>
        <v>208.50991910895164</v>
      </c>
      <c r="D131">
        <f t="shared" si="16"/>
        <v>302.65000000000532</v>
      </c>
      <c r="E131">
        <f t="shared" si="17"/>
        <v>-9.5099191089516353</v>
      </c>
      <c r="F131">
        <f t="shared" si="18"/>
        <v>1.1852607748995185E-3</v>
      </c>
      <c r="G131">
        <f t="shared" si="18"/>
        <v>4.0141832512373937E-2</v>
      </c>
      <c r="H131">
        <f t="shared" si="18"/>
        <v>5.4944921766881371E-9</v>
      </c>
      <c r="I131">
        <f t="shared" si="18"/>
        <v>8.0175356911974962</v>
      </c>
      <c r="J131">
        <f t="shared" si="13"/>
        <v>0</v>
      </c>
      <c r="K131">
        <f t="shared" si="19"/>
        <v>8.058862789979262</v>
      </c>
      <c r="L131">
        <f t="shared" si="14"/>
        <v>-17.568781898930897</v>
      </c>
      <c r="M131">
        <f t="shared" si="20"/>
        <v>308.66209741220194</v>
      </c>
    </row>
    <row r="132" spans="1:13" x14ac:dyDescent="0.3">
      <c r="A132">
        <v>950.99999999999454</v>
      </c>
      <c r="B132">
        <v>195</v>
      </c>
      <c r="C132">
        <f t="shared" si="15"/>
        <v>208.31012464068635</v>
      </c>
      <c r="D132">
        <f t="shared" si="16"/>
        <v>302.60000000000537</v>
      </c>
      <c r="E132">
        <f t="shared" si="17"/>
        <v>-13.310124640686354</v>
      </c>
      <c r="F132">
        <f t="shared" si="18"/>
        <v>1.7642842502909064E-3</v>
      </c>
      <c r="G132">
        <f t="shared" si="18"/>
        <v>5.6229065654806461E-2</v>
      </c>
      <c r="H132">
        <f t="shared" si="18"/>
        <v>9.3789244290048796E-9</v>
      </c>
      <c r="I132">
        <f t="shared" si="18"/>
        <v>9.7194586620832251</v>
      </c>
      <c r="J132">
        <f t="shared" si="13"/>
        <v>0</v>
      </c>
      <c r="K132">
        <f t="shared" si="19"/>
        <v>9.777452021367246</v>
      </c>
      <c r="L132">
        <f t="shared" si="14"/>
        <v>-23.0875766620536</v>
      </c>
      <c r="M132">
        <f t="shared" si="20"/>
        <v>533.03619612620207</v>
      </c>
    </row>
    <row r="133" spans="1:13" x14ac:dyDescent="0.3">
      <c r="A133">
        <v>951.0499999999945</v>
      </c>
      <c r="B133">
        <v>215</v>
      </c>
      <c r="C133">
        <f t="shared" si="15"/>
        <v>208.11033017242153</v>
      </c>
      <c r="D133">
        <f t="shared" si="16"/>
        <v>302.55000000000541</v>
      </c>
      <c r="E133">
        <f t="shared" si="17"/>
        <v>6.8896698275784729</v>
      </c>
      <c r="F133">
        <f t="shared" si="18"/>
        <v>2.6104176559849286E-3</v>
      </c>
      <c r="G133">
        <f t="shared" si="18"/>
        <v>7.8290908968004697E-2</v>
      </c>
      <c r="H133">
        <f t="shared" si="18"/>
        <v>1.5913485383863289E-8</v>
      </c>
      <c r="I133">
        <f t="shared" si="18"/>
        <v>11.711972606866905</v>
      </c>
      <c r="J133">
        <f t="shared" si="13"/>
        <v>0</v>
      </c>
      <c r="K133">
        <f t="shared" si="19"/>
        <v>11.792873949404379</v>
      </c>
      <c r="L133">
        <f t="shared" si="14"/>
        <v>-4.9032041218259064</v>
      </c>
      <c r="M133">
        <f t="shared" si="20"/>
        <v>24.041410660290559</v>
      </c>
    </row>
    <row r="134" spans="1:13" x14ac:dyDescent="0.3">
      <c r="A134">
        <v>951.09999999999445</v>
      </c>
      <c r="B134">
        <v>232</v>
      </c>
      <c r="C134">
        <f t="shared" si="15"/>
        <v>207.91053570415625</v>
      </c>
      <c r="D134">
        <f t="shared" si="16"/>
        <v>302.50000000000546</v>
      </c>
      <c r="E134">
        <f t="shared" si="17"/>
        <v>24.089464295843754</v>
      </c>
      <c r="F134">
        <f t="shared" si="18"/>
        <v>3.83917788357727E-3</v>
      </c>
      <c r="G134">
        <f t="shared" si="18"/>
        <v>0.10835491093453727</v>
      </c>
      <c r="H134">
        <f t="shared" si="18"/>
        <v>2.6838879378525171E-8</v>
      </c>
      <c r="I134">
        <f t="shared" si="18"/>
        <v>14.02829256770347</v>
      </c>
      <c r="J134">
        <f t="shared" si="13"/>
        <v>0</v>
      </c>
      <c r="K134">
        <f t="shared" si="19"/>
        <v>14.140486683360464</v>
      </c>
      <c r="L134">
        <f t="shared" si="14"/>
        <v>9.94897761248329</v>
      </c>
      <c r="M134">
        <f t="shared" si="20"/>
        <v>98.9821555336937</v>
      </c>
    </row>
    <row r="135" spans="1:13" x14ac:dyDescent="0.3">
      <c r="A135">
        <v>951.14999999999441</v>
      </c>
      <c r="B135">
        <v>222</v>
      </c>
      <c r="C135">
        <f t="shared" si="15"/>
        <v>207.71074123589142</v>
      </c>
      <c r="D135">
        <f t="shared" si="16"/>
        <v>302.4500000000055</v>
      </c>
      <c r="E135">
        <f t="shared" si="17"/>
        <v>14.289258764108581</v>
      </c>
      <c r="F135">
        <f t="shared" si="18"/>
        <v>5.6124601165238831E-3</v>
      </c>
      <c r="G135">
        <f t="shared" si="18"/>
        <v>0.14906396175652001</v>
      </c>
      <c r="H135">
        <f t="shared" si="18"/>
        <v>4.499354822148477E-8</v>
      </c>
      <c r="I135">
        <f t="shared" si="18"/>
        <v>16.701919165002007</v>
      </c>
      <c r="J135">
        <f t="shared" si="13"/>
        <v>0</v>
      </c>
      <c r="K135">
        <f t="shared" si="19"/>
        <v>16.856595631868601</v>
      </c>
      <c r="L135">
        <f t="shared" si="14"/>
        <v>-2.5673368677600195</v>
      </c>
      <c r="M135">
        <f t="shared" si="20"/>
        <v>6.5912185925598274</v>
      </c>
    </row>
    <row r="136" spans="1:13" x14ac:dyDescent="0.3">
      <c r="A136">
        <v>951.19999999999436</v>
      </c>
      <c r="B136">
        <v>214</v>
      </c>
      <c r="C136">
        <f t="shared" si="15"/>
        <v>207.51094676762614</v>
      </c>
      <c r="D136">
        <f t="shared" si="16"/>
        <v>302.40000000000555</v>
      </c>
      <c r="E136">
        <f t="shared" si="17"/>
        <v>6.4890532323738626</v>
      </c>
      <c r="F136">
        <f t="shared" si="18"/>
        <v>8.1555845868219873E-3</v>
      </c>
      <c r="G136">
        <f t="shared" si="18"/>
        <v>0.20383723305063453</v>
      </c>
      <c r="H136">
        <f t="shared" si="18"/>
        <v>7.497610997113645E-8</v>
      </c>
      <c r="I136">
        <f t="shared" si="18"/>
        <v>19.765815443399266</v>
      </c>
      <c r="J136">
        <f t="shared" si="13"/>
        <v>0</v>
      </c>
      <c r="K136">
        <f t="shared" si="19"/>
        <v>19.977808336012831</v>
      </c>
      <c r="L136">
        <f t="shared" si="14"/>
        <v>-13.488755103638969</v>
      </c>
      <c r="M136">
        <f t="shared" si="20"/>
        <v>181.94651424594633</v>
      </c>
    </row>
    <row r="137" spans="1:13" x14ac:dyDescent="0.3">
      <c r="A137">
        <v>951.24999999999432</v>
      </c>
      <c r="B137">
        <v>238</v>
      </c>
      <c r="C137">
        <f t="shared" si="15"/>
        <v>207.31115229936086</v>
      </c>
      <c r="D137">
        <f t="shared" si="16"/>
        <v>302.35000000000559</v>
      </c>
      <c r="E137">
        <f t="shared" si="17"/>
        <v>30.688847700639144</v>
      </c>
      <c r="F137">
        <f t="shared" si="18"/>
        <v>1.1779957426910386E-2</v>
      </c>
      <c r="G137">
        <f t="shared" si="18"/>
        <v>0.2770646809286369</v>
      </c>
      <c r="H137">
        <f t="shared" si="18"/>
        <v>1.2418877992293014E-7</v>
      </c>
      <c r="I137">
        <f t="shared" si="18"/>
        <v>23.251441913881109</v>
      </c>
      <c r="J137">
        <f t="shared" si="13"/>
        <v>0</v>
      </c>
      <c r="K137">
        <f t="shared" si="19"/>
        <v>23.540286676425435</v>
      </c>
      <c r="L137">
        <f t="shared" si="14"/>
        <v>7.1485610242137092</v>
      </c>
      <c r="M137">
        <f t="shared" si="20"/>
        <v>51.101924716907355</v>
      </c>
    </row>
    <row r="138" spans="1:13" x14ac:dyDescent="0.3">
      <c r="A138">
        <v>951.29999999999427</v>
      </c>
      <c r="B138">
        <v>213</v>
      </c>
      <c r="C138">
        <f t="shared" si="15"/>
        <v>207.11135783109603</v>
      </c>
      <c r="D138">
        <f t="shared" si="16"/>
        <v>302.30000000000564</v>
      </c>
      <c r="E138">
        <f t="shared" si="17"/>
        <v>5.8886421689039707</v>
      </c>
      <c r="F138">
        <f t="shared" si="18"/>
        <v>1.6912941287662804E-2</v>
      </c>
      <c r="G138">
        <f t="shared" si="18"/>
        <v>0.37433946460927842</v>
      </c>
      <c r="H138">
        <f t="shared" si="18"/>
        <v>2.0446953664196621E-7</v>
      </c>
      <c r="I138">
        <f t="shared" si="18"/>
        <v>27.18766065837859</v>
      </c>
      <c r="J138">
        <f t="shared" si="13"/>
        <v>0</v>
      </c>
      <c r="K138">
        <f t="shared" si="19"/>
        <v>27.578913268745069</v>
      </c>
      <c r="L138">
        <f t="shared" si="14"/>
        <v>-21.690271099841098</v>
      </c>
      <c r="M138">
        <f t="shared" si="20"/>
        <v>470.46786038460198</v>
      </c>
    </row>
    <row r="139" spans="1:13" x14ac:dyDescent="0.3">
      <c r="A139">
        <v>951.34999999999422</v>
      </c>
      <c r="B139">
        <v>244</v>
      </c>
      <c r="C139">
        <f t="shared" si="15"/>
        <v>206.91156336283075</v>
      </c>
      <c r="D139">
        <f t="shared" si="16"/>
        <v>302.25000000000568</v>
      </c>
      <c r="E139">
        <f t="shared" si="17"/>
        <v>37.088436637169252</v>
      </c>
      <c r="F139">
        <f t="shared" si="18"/>
        <v>2.4136892569788945E-2</v>
      </c>
      <c r="G139">
        <f t="shared" si="18"/>
        <v>0.50273238024184397</v>
      </c>
      <c r="H139">
        <f t="shared" si="18"/>
        <v>3.3462752484384698E-7</v>
      </c>
      <c r="I139">
        <f t="shared" si="18"/>
        <v>31.599527356776711</v>
      </c>
      <c r="J139">
        <f t="shared" si="13"/>
        <v>0</v>
      </c>
      <c r="K139">
        <f t="shared" si="19"/>
        <v>32.126396964215871</v>
      </c>
      <c r="L139">
        <f t="shared" si="14"/>
        <v>4.9620396729533809</v>
      </c>
      <c r="M139">
        <f t="shared" si="20"/>
        <v>24.621837715963295</v>
      </c>
    </row>
    <row r="140" spans="1:13" x14ac:dyDescent="0.3">
      <c r="A140">
        <v>951.39999999999418</v>
      </c>
      <c r="B140">
        <v>262</v>
      </c>
      <c r="C140">
        <f t="shared" si="15"/>
        <v>206.71176889456592</v>
      </c>
      <c r="D140">
        <f t="shared" si="16"/>
        <v>302.20000000000573</v>
      </c>
      <c r="E140">
        <f t="shared" si="17"/>
        <v>55.288231105434079</v>
      </c>
      <c r="F140">
        <f t="shared" si="18"/>
        <v>3.42397330090543E-2</v>
      </c>
      <c r="G140">
        <f t="shared" si="18"/>
        <v>0.67111183521404838</v>
      </c>
      <c r="H140">
        <f t="shared" si="18"/>
        <v>5.4435410860156322E-7</v>
      </c>
      <c r="I140">
        <f t="shared" ref="I140:J203" si="21">I$5*EXP(-(($D140-I$6)^2)/(2*I$7^2))</f>
        <v>36.506998569817519</v>
      </c>
      <c r="J140">
        <f t="shared" si="21"/>
        <v>0</v>
      </c>
      <c r="K140">
        <f t="shared" si="19"/>
        <v>37.212350682394728</v>
      </c>
      <c r="L140">
        <f t="shared" ref="L140:L203" si="22">E140-K140</f>
        <v>18.075880423039351</v>
      </c>
      <c r="M140">
        <f t="shared" si="20"/>
        <v>326.73745306801726</v>
      </c>
    </row>
    <row r="141" spans="1:13" x14ac:dyDescent="0.3">
      <c r="A141">
        <v>951.44999999999413</v>
      </c>
      <c r="B141">
        <v>231</v>
      </c>
      <c r="C141">
        <f t="shared" ref="C141:C204" si="23">$P$12*A141+$Q$12</f>
        <v>206.51197442630064</v>
      </c>
      <c r="D141">
        <f t="shared" ref="D141:D204" si="24">$E$2-A141-$N$5</f>
        <v>302.15000000000578</v>
      </c>
      <c r="E141">
        <f t="shared" ref="E141:E204" si="25">B141-C141</f>
        <v>24.48802557369936</v>
      </c>
      <c r="F141">
        <f t="shared" ref="F141:I204" si="26">F$5*EXP(-(($D141-F$6)^2)/(2*F$7^2))</f>
        <v>4.8279879497475725E-2</v>
      </c>
      <c r="G141">
        <f t="shared" si="26"/>
        <v>0.89051191159998899</v>
      </c>
      <c r="H141">
        <f t="shared" si="26"/>
        <v>8.8021374326304888E-7</v>
      </c>
      <c r="I141">
        <f t="shared" si="26"/>
        <v>41.923590156663479</v>
      </c>
      <c r="J141">
        <f t="shared" si="21"/>
        <v>0</v>
      </c>
      <c r="K141">
        <f t="shared" ref="K141:K204" si="27">F141+G141+H141+I141+J141</f>
        <v>42.862382827974685</v>
      </c>
      <c r="L141">
        <f t="shared" si="22"/>
        <v>-18.374357254275324</v>
      </c>
      <c r="M141">
        <f t="shared" ref="M141:M204" si="28">(L141)^2</f>
        <v>337.61700450774021</v>
      </c>
    </row>
    <row r="142" spans="1:13" x14ac:dyDescent="0.3">
      <c r="A142">
        <v>951.49999999999409</v>
      </c>
      <c r="B142">
        <v>252</v>
      </c>
      <c r="C142">
        <f t="shared" si="23"/>
        <v>206.31217995803536</v>
      </c>
      <c r="D142">
        <f t="shared" si="24"/>
        <v>302.10000000000582</v>
      </c>
      <c r="E142">
        <f t="shared" si="25"/>
        <v>45.687820041964642</v>
      </c>
      <c r="F142">
        <f t="shared" si="26"/>
        <v>6.7668847718062752E-2</v>
      </c>
      <c r="G142">
        <f t="shared" si="26"/>
        <v>1.1745496076493833</v>
      </c>
      <c r="H142">
        <f t="shared" si="26"/>
        <v>1.4147561190594792E-6</v>
      </c>
      <c r="I142">
        <f t="shared" si="26"/>
        <v>47.855030838486222</v>
      </c>
      <c r="J142">
        <f t="shared" si="21"/>
        <v>0</v>
      </c>
      <c r="K142">
        <f t="shared" si="27"/>
        <v>49.097250708609785</v>
      </c>
      <c r="L142">
        <f t="shared" si="22"/>
        <v>-3.409430666645143</v>
      </c>
      <c r="M142">
        <f t="shared" si="28"/>
        <v>11.624217470660344</v>
      </c>
    </row>
    <row r="143" spans="1:13" x14ac:dyDescent="0.3">
      <c r="A143">
        <v>951.54999999999404</v>
      </c>
      <c r="B143">
        <v>260</v>
      </c>
      <c r="C143">
        <f t="shared" si="23"/>
        <v>206.11238548977053</v>
      </c>
      <c r="D143">
        <f t="shared" si="24"/>
        <v>302.05000000000587</v>
      </c>
      <c r="E143">
        <f t="shared" si="25"/>
        <v>53.887614510229469</v>
      </c>
      <c r="F143">
        <f t="shared" si="26"/>
        <v>9.427535597734657E-2</v>
      </c>
      <c r="G143">
        <f t="shared" si="26"/>
        <v>1.539890327689128</v>
      </c>
      <c r="H143">
        <f t="shared" si="26"/>
        <v>2.2602777647475422E-6</v>
      </c>
      <c r="I143">
        <f t="shared" si="26"/>
        <v>54.297962099961893</v>
      </c>
      <c r="J143">
        <f t="shared" si="21"/>
        <v>0</v>
      </c>
      <c r="K143">
        <f t="shared" si="27"/>
        <v>55.932130043906135</v>
      </c>
      <c r="L143">
        <f t="shared" si="22"/>
        <v>-2.0445155336766661</v>
      </c>
      <c r="M143">
        <f t="shared" si="28"/>
        <v>4.1800437674451825</v>
      </c>
    </row>
    <row r="144" spans="1:13" x14ac:dyDescent="0.3">
      <c r="A144">
        <v>951.599999999994</v>
      </c>
      <c r="B144">
        <v>287</v>
      </c>
      <c r="C144">
        <f t="shared" si="23"/>
        <v>205.91259102150525</v>
      </c>
      <c r="D144">
        <f t="shared" si="24"/>
        <v>302.00000000000591</v>
      </c>
      <c r="E144">
        <f t="shared" si="25"/>
        <v>81.08740897849475</v>
      </c>
      <c r="F144">
        <f t="shared" si="26"/>
        <v>0.1305552607487602</v>
      </c>
      <c r="G144">
        <f t="shared" si="26"/>
        <v>2.006758050738318</v>
      </c>
      <c r="H144">
        <f t="shared" si="26"/>
        <v>3.5894577045969418E-6</v>
      </c>
      <c r="I144">
        <f t="shared" si="26"/>
        <v>61.238741283675282</v>
      </c>
      <c r="J144">
        <f t="shared" si="21"/>
        <v>0</v>
      </c>
      <c r="K144">
        <f t="shared" si="27"/>
        <v>63.376058184620064</v>
      </c>
      <c r="L144">
        <f t="shared" si="22"/>
        <v>17.711350793874686</v>
      </c>
      <c r="M144">
        <f t="shared" si="28"/>
        <v>313.69194694368548</v>
      </c>
    </row>
    <row r="145" spans="1:13" x14ac:dyDescent="0.3">
      <c r="A145">
        <v>951.64999999999395</v>
      </c>
      <c r="B145">
        <v>316</v>
      </c>
      <c r="C145">
        <f t="shared" si="23"/>
        <v>205.71279655324042</v>
      </c>
      <c r="D145">
        <f t="shared" si="24"/>
        <v>301.95000000000596</v>
      </c>
      <c r="E145">
        <f t="shared" si="25"/>
        <v>110.28720344675958</v>
      </c>
      <c r="F145">
        <f t="shared" si="26"/>
        <v>0.17971212019164723</v>
      </c>
      <c r="G145">
        <f t="shared" si="26"/>
        <v>2.5994833057394877</v>
      </c>
      <c r="H145">
        <f t="shared" si="26"/>
        <v>5.6660795000428552E-6</v>
      </c>
      <c r="I145">
        <f t="shared" si="26"/>
        <v>68.65240832269113</v>
      </c>
      <c r="J145">
        <f t="shared" si="21"/>
        <v>0</v>
      </c>
      <c r="K145">
        <f t="shared" si="27"/>
        <v>71.431609414701768</v>
      </c>
      <c r="L145">
        <f t="shared" si="22"/>
        <v>38.855594032057809</v>
      </c>
      <c r="M145">
        <f t="shared" si="28"/>
        <v>1509.7571875840863</v>
      </c>
    </row>
    <row r="146" spans="1:13" x14ac:dyDescent="0.3">
      <c r="A146">
        <v>951.69999999999391</v>
      </c>
      <c r="B146">
        <v>281</v>
      </c>
      <c r="C146">
        <f t="shared" si="23"/>
        <v>205.51300208497514</v>
      </c>
      <c r="D146">
        <f t="shared" si="24"/>
        <v>301.900000000006</v>
      </c>
      <c r="E146">
        <f t="shared" si="25"/>
        <v>75.486997915024858</v>
      </c>
      <c r="F146">
        <f t="shared" si="26"/>
        <v>0.24589356030765366</v>
      </c>
      <c r="G146">
        <f t="shared" si="26"/>
        <v>3.3470781080817615</v>
      </c>
      <c r="H146">
        <f t="shared" si="26"/>
        <v>8.8904405680046733E-6</v>
      </c>
      <c r="I146">
        <f t="shared" si="26"/>
        <v>76.501877568819182</v>
      </c>
      <c r="J146">
        <f t="shared" si="21"/>
        <v>0</v>
      </c>
      <c r="K146">
        <f t="shared" si="27"/>
        <v>80.094858127649161</v>
      </c>
      <c r="L146">
        <f t="shared" si="22"/>
        <v>-4.6078602126243027</v>
      </c>
      <c r="M146">
        <f t="shared" si="28"/>
        <v>21.232375739086084</v>
      </c>
    </row>
    <row r="147" spans="1:13" x14ac:dyDescent="0.3">
      <c r="A147">
        <v>951.74999999999386</v>
      </c>
      <c r="B147">
        <v>318</v>
      </c>
      <c r="C147">
        <f t="shared" si="23"/>
        <v>205.31320761670986</v>
      </c>
      <c r="D147">
        <f t="shared" si="24"/>
        <v>301.85000000000605</v>
      </c>
      <c r="E147">
        <f t="shared" si="25"/>
        <v>112.68679238329014</v>
      </c>
      <c r="F147">
        <f t="shared" si="26"/>
        <v>0.3344288522159809</v>
      </c>
      <c r="G147">
        <f t="shared" si="26"/>
        <v>4.2838224028266367</v>
      </c>
      <c r="H147">
        <f t="shared" si="26"/>
        <v>1.3865984112700162E-5</v>
      </c>
      <c r="I147">
        <f t="shared" si="26"/>
        <v>84.737414196238618</v>
      </c>
      <c r="J147">
        <f t="shared" si="21"/>
        <v>0</v>
      </c>
      <c r="K147">
        <f t="shared" si="27"/>
        <v>89.355679317265356</v>
      </c>
      <c r="L147">
        <f t="shared" si="22"/>
        <v>23.331113066024784</v>
      </c>
      <c r="M147">
        <f t="shared" si="28"/>
        <v>544.34083689963245</v>
      </c>
    </row>
    <row r="148" spans="1:13" x14ac:dyDescent="0.3">
      <c r="A148">
        <v>951.79999999999382</v>
      </c>
      <c r="B148">
        <v>314</v>
      </c>
      <c r="C148">
        <f t="shared" si="23"/>
        <v>205.11341314844503</v>
      </c>
      <c r="D148">
        <f t="shared" si="24"/>
        <v>301.80000000000609</v>
      </c>
      <c r="E148">
        <f t="shared" si="25"/>
        <v>108.88658685155497</v>
      </c>
      <c r="F148">
        <f t="shared" si="26"/>
        <v>0.45211312748958415</v>
      </c>
      <c r="G148">
        <f t="shared" si="26"/>
        <v>5.4498414037606722</v>
      </c>
      <c r="H148">
        <f t="shared" si="26"/>
        <v>2.1496359142973572E-5</v>
      </c>
      <c r="I148">
        <f t="shared" si="26"/>
        <v>93.296449414532717</v>
      </c>
      <c r="J148">
        <f t="shared" si="21"/>
        <v>0</v>
      </c>
      <c r="K148">
        <f t="shared" si="27"/>
        <v>99.19842544214211</v>
      </c>
      <c r="L148">
        <f t="shared" si="22"/>
        <v>9.6881614094128565</v>
      </c>
      <c r="M148">
        <f t="shared" si="28"/>
        <v>93.860471494836503</v>
      </c>
    </row>
    <row r="149" spans="1:13" x14ac:dyDescent="0.3">
      <c r="A149">
        <v>951.84999999999377</v>
      </c>
      <c r="B149">
        <v>319</v>
      </c>
      <c r="C149">
        <f t="shared" si="23"/>
        <v>204.91361868017975</v>
      </c>
      <c r="D149">
        <f t="shared" si="24"/>
        <v>301.75000000000614</v>
      </c>
      <c r="E149">
        <f t="shared" si="25"/>
        <v>114.08638131982025</v>
      </c>
      <c r="F149">
        <f t="shared" si="26"/>
        <v>0.60754337887840781</v>
      </c>
      <c r="G149">
        <f t="shared" si="26"/>
        <v>6.8916476672089173</v>
      </c>
      <c r="H149">
        <f t="shared" si="26"/>
        <v>3.3125764973694611E-5</v>
      </c>
      <c r="I149">
        <f t="shared" si="26"/>
        <v>102.10378010559182</v>
      </c>
      <c r="J149">
        <f t="shared" si="21"/>
        <v>0</v>
      </c>
      <c r="K149">
        <f t="shared" si="27"/>
        <v>109.60300427744413</v>
      </c>
      <c r="L149">
        <f t="shared" si="22"/>
        <v>4.4833770423761194</v>
      </c>
      <c r="M149">
        <f t="shared" si="28"/>
        <v>20.10066970410524</v>
      </c>
    </row>
    <row r="150" spans="1:13" x14ac:dyDescent="0.3">
      <c r="A150">
        <v>951.89999999999372</v>
      </c>
      <c r="B150">
        <v>303</v>
      </c>
      <c r="C150">
        <f t="shared" si="23"/>
        <v>204.71382421191493</v>
      </c>
      <c r="D150">
        <f t="shared" si="24"/>
        <v>301.70000000000618</v>
      </c>
      <c r="E150">
        <f t="shared" si="25"/>
        <v>98.286175788085075</v>
      </c>
      <c r="F150">
        <f t="shared" si="26"/>
        <v>0.8115107232671146</v>
      </c>
      <c r="G150">
        <f t="shared" si="26"/>
        <v>8.6626160202849665</v>
      </c>
      <c r="H150">
        <f t="shared" si="26"/>
        <v>5.0740380425153258E-5</v>
      </c>
      <c r="I150">
        <f t="shared" si="26"/>
        <v>111.07218659901369</v>
      </c>
      <c r="J150">
        <f t="shared" si="21"/>
        <v>0</v>
      </c>
      <c r="K150">
        <f t="shared" si="27"/>
        <v>120.5463640829462</v>
      </c>
      <c r="L150">
        <f t="shared" si="22"/>
        <v>-22.260188294861123</v>
      </c>
      <c r="M150">
        <f t="shared" si="28"/>
        <v>495.51598292267215</v>
      </c>
    </row>
    <row r="151" spans="1:13" x14ac:dyDescent="0.3">
      <c r="A151">
        <v>951.94999999999368</v>
      </c>
      <c r="B151">
        <v>333</v>
      </c>
      <c r="C151">
        <f t="shared" si="23"/>
        <v>204.51402974364964</v>
      </c>
      <c r="D151">
        <f t="shared" si="24"/>
        <v>301.65000000000623</v>
      </c>
      <c r="E151">
        <f t="shared" si="25"/>
        <v>128.48597025635036</v>
      </c>
      <c r="F151">
        <f t="shared" si="26"/>
        <v>1.0774522429289817</v>
      </c>
      <c r="G151">
        <f t="shared" si="26"/>
        <v>10.823353875507999</v>
      </c>
      <c r="H151">
        <f t="shared" si="26"/>
        <v>7.7255306107767638E-5</v>
      </c>
      <c r="I151">
        <f t="shared" si="26"/>
        <v>120.10348743119459</v>
      </c>
      <c r="J151">
        <f t="shared" si="21"/>
        <v>0</v>
      </c>
      <c r="K151">
        <f t="shared" si="27"/>
        <v>132.00437080493768</v>
      </c>
      <c r="L151">
        <f t="shared" si="22"/>
        <v>-3.5184005485873229</v>
      </c>
      <c r="M151">
        <f t="shared" si="28"/>
        <v>12.379142420299575</v>
      </c>
    </row>
    <row r="152" spans="1:13" x14ac:dyDescent="0.3">
      <c r="A152">
        <v>951.99999999999363</v>
      </c>
      <c r="B152">
        <v>357</v>
      </c>
      <c r="C152">
        <f t="shared" si="23"/>
        <v>204.31423527538436</v>
      </c>
      <c r="D152">
        <f t="shared" si="24"/>
        <v>301.60000000000628</v>
      </c>
      <c r="E152">
        <f t="shared" si="25"/>
        <v>152.68576472461564</v>
      </c>
      <c r="F152">
        <f t="shared" si="26"/>
        <v>1.4219639691564743</v>
      </c>
      <c r="G152">
        <f t="shared" si="26"/>
        <v>13.441924382836687</v>
      </c>
      <c r="H152">
        <f t="shared" si="26"/>
        <v>1.1692024377718785E-4</v>
      </c>
      <c r="I152">
        <f t="shared" si="26"/>
        <v>129.09003262428135</v>
      </c>
      <c r="J152">
        <f t="shared" si="21"/>
        <v>0</v>
      </c>
      <c r="K152">
        <f t="shared" si="27"/>
        <v>143.95403789651829</v>
      </c>
      <c r="L152">
        <f t="shared" si="22"/>
        <v>8.7317268280973508</v>
      </c>
      <c r="M152">
        <f t="shared" si="28"/>
        <v>76.243053400515024</v>
      </c>
    </row>
    <row r="153" spans="1:13" x14ac:dyDescent="0.3">
      <c r="A153">
        <v>952.04999999999359</v>
      </c>
      <c r="B153">
        <v>363</v>
      </c>
      <c r="C153">
        <f t="shared" si="23"/>
        <v>204.11444080711954</v>
      </c>
      <c r="D153">
        <f t="shared" si="24"/>
        <v>301.55000000000632</v>
      </c>
      <c r="E153">
        <f t="shared" si="25"/>
        <v>158.88555919288046</v>
      </c>
      <c r="F153">
        <f t="shared" si="26"/>
        <v>1.8653741340394694</v>
      </c>
      <c r="G153">
        <f t="shared" si="26"/>
        <v>16.593875738998186</v>
      </c>
      <c r="H153">
        <f t="shared" si="26"/>
        <v>1.7588868523427123E-4</v>
      </c>
      <c r="I153">
        <f t="shared" si="26"/>
        <v>137.91661800825429</v>
      </c>
      <c r="J153">
        <f t="shared" si="21"/>
        <v>0</v>
      </c>
      <c r="K153">
        <f t="shared" si="27"/>
        <v>156.37604376997717</v>
      </c>
      <c r="L153">
        <f t="shared" si="22"/>
        <v>2.5095154229032914</v>
      </c>
      <c r="M153">
        <f t="shared" si="28"/>
        <v>6.2976676577894857</v>
      </c>
    </row>
    <row r="154" spans="1:13" x14ac:dyDescent="0.3">
      <c r="A154">
        <v>952.09999999999354</v>
      </c>
      <c r="B154">
        <v>396</v>
      </c>
      <c r="C154">
        <f t="shared" si="23"/>
        <v>203.91464633885425</v>
      </c>
      <c r="D154">
        <f t="shared" si="24"/>
        <v>301.50000000000637</v>
      </c>
      <c r="E154">
        <f t="shared" si="25"/>
        <v>192.08535366114575</v>
      </c>
      <c r="F154">
        <f t="shared" si="26"/>
        <v>2.4323726113835411</v>
      </c>
      <c r="G154">
        <f t="shared" si="26"/>
        <v>20.362027288176577</v>
      </c>
      <c r="H154">
        <f t="shared" si="26"/>
        <v>2.6301038004626393E-4</v>
      </c>
      <c r="I154">
        <f t="shared" si="26"/>
        <v>146.46278330358936</v>
      </c>
      <c r="J154">
        <f t="shared" si="21"/>
        <v>0</v>
      </c>
      <c r="K154">
        <f t="shared" si="27"/>
        <v>169.25744621352953</v>
      </c>
      <c r="L154">
        <f t="shared" si="22"/>
        <v>22.827907447616212</v>
      </c>
      <c r="M154">
        <f t="shared" si="28"/>
        <v>521.11335843693178</v>
      </c>
    </row>
    <row r="155" spans="1:13" x14ac:dyDescent="0.3">
      <c r="A155">
        <v>952.1499999999935</v>
      </c>
      <c r="B155">
        <v>419</v>
      </c>
      <c r="C155">
        <f t="shared" si="23"/>
        <v>203.71485187058943</v>
      </c>
      <c r="D155">
        <f t="shared" si="24"/>
        <v>301.45000000000641</v>
      </c>
      <c r="E155">
        <f t="shared" si="25"/>
        <v>215.28514812941057</v>
      </c>
      <c r="F155">
        <f t="shared" si="26"/>
        <v>3.1526884425118502</v>
      </c>
      <c r="G155">
        <f t="shared" si="26"/>
        <v>24.835962333333235</v>
      </c>
      <c r="H155">
        <f t="shared" si="26"/>
        <v>3.9092610366690562E-4</v>
      </c>
      <c r="I155">
        <f t="shared" si="26"/>
        <v>154.60543712298988</v>
      </c>
      <c r="J155">
        <f t="shared" si="21"/>
        <v>0</v>
      </c>
      <c r="K155">
        <f t="shared" si="27"/>
        <v>182.59447882493862</v>
      </c>
      <c r="L155">
        <f t="shared" si="22"/>
        <v>32.690669304471953</v>
      </c>
      <c r="M155">
        <f t="shared" si="28"/>
        <v>1068.6798595743448</v>
      </c>
    </row>
    <row r="156" spans="1:13" x14ac:dyDescent="0.3">
      <c r="A156">
        <v>952.19999999999345</v>
      </c>
      <c r="B156">
        <v>381</v>
      </c>
      <c r="C156">
        <f t="shared" si="23"/>
        <v>203.51505740232415</v>
      </c>
      <c r="D156">
        <f t="shared" si="24"/>
        <v>301.40000000000646</v>
      </c>
      <c r="E156">
        <f t="shared" si="25"/>
        <v>177.48494259767585</v>
      </c>
      <c r="F156">
        <f t="shared" si="26"/>
        <v>4.0618024818176579</v>
      </c>
      <c r="G156">
        <f t="shared" si="26"/>
        <v>30.111179358334102</v>
      </c>
      <c r="H156">
        <f t="shared" si="26"/>
        <v>5.7756816713108879E-4</v>
      </c>
      <c r="I156">
        <f t="shared" si="26"/>
        <v>162.22173384720702</v>
      </c>
      <c r="J156">
        <f t="shared" si="21"/>
        <v>0</v>
      </c>
      <c r="K156">
        <f t="shared" si="27"/>
        <v>196.39529325552593</v>
      </c>
      <c r="L156">
        <f t="shared" si="22"/>
        <v>-18.910350657850074</v>
      </c>
      <c r="M156">
        <f t="shared" si="28"/>
        <v>357.60136200285075</v>
      </c>
    </row>
    <row r="157" spans="1:13" x14ac:dyDescent="0.3">
      <c r="A157">
        <v>952.24999999999341</v>
      </c>
      <c r="B157">
        <v>396</v>
      </c>
      <c r="C157">
        <f t="shared" si="23"/>
        <v>203.31526293405886</v>
      </c>
      <c r="D157">
        <f t="shared" si="24"/>
        <v>301.3500000000065</v>
      </c>
      <c r="E157">
        <f t="shared" si="25"/>
        <v>192.68473706594114</v>
      </c>
      <c r="F157">
        <f t="shared" si="26"/>
        <v>5.2016765377564234</v>
      </c>
      <c r="G157">
        <f t="shared" si="26"/>
        <v>36.287858122724153</v>
      </c>
      <c r="H157">
        <f t="shared" si="26"/>
        <v>8.4820069267235482E-4</v>
      </c>
      <c r="I157">
        <f t="shared" si="26"/>
        <v>169.19211158943307</v>
      </c>
      <c r="J157">
        <f t="shared" si="21"/>
        <v>0</v>
      </c>
      <c r="K157">
        <f t="shared" si="27"/>
        <v>210.68249445060633</v>
      </c>
      <c r="L157">
        <f t="shared" si="22"/>
        <v>-17.997757384665192</v>
      </c>
      <c r="M157">
        <f t="shared" si="28"/>
        <v>323.91927087727043</v>
      </c>
    </row>
    <row r="158" spans="1:13" x14ac:dyDescent="0.3">
      <c r="A158">
        <v>952.29999999999336</v>
      </c>
      <c r="B158">
        <v>438</v>
      </c>
      <c r="C158">
        <f t="shared" si="23"/>
        <v>203.11546846579404</v>
      </c>
      <c r="D158">
        <f t="shared" si="24"/>
        <v>301.30000000000655</v>
      </c>
      <c r="E158">
        <f t="shared" si="25"/>
        <v>234.88453153420596</v>
      </c>
      <c r="F158">
        <f t="shared" si="26"/>
        <v>6.6214740309567244</v>
      </c>
      <c r="G158">
        <f t="shared" si="26"/>
        <v>43.469205234142478</v>
      </c>
      <c r="H158">
        <f t="shared" si="26"/>
        <v>1.2381714692752887E-3</v>
      </c>
      <c r="I158">
        <f t="shared" si="26"/>
        <v>175.40338821636144</v>
      </c>
      <c r="J158">
        <f t="shared" si="21"/>
        <v>0</v>
      </c>
      <c r="K158">
        <f t="shared" si="27"/>
        <v>225.49530565292991</v>
      </c>
      <c r="L158">
        <f t="shared" si="22"/>
        <v>9.3892258812760474</v>
      </c>
      <c r="M158">
        <f t="shared" si="28"/>
        <v>88.157562649623969</v>
      </c>
    </row>
    <row r="159" spans="1:13" x14ac:dyDescent="0.3">
      <c r="A159">
        <v>952.34999999999332</v>
      </c>
      <c r="B159">
        <v>446</v>
      </c>
      <c r="C159">
        <f t="shared" si="23"/>
        <v>202.91567399752876</v>
      </c>
      <c r="D159">
        <f t="shared" si="24"/>
        <v>301.25000000000659</v>
      </c>
      <c r="E159">
        <f t="shared" si="25"/>
        <v>243.08432600247124</v>
      </c>
      <c r="F159">
        <f t="shared" si="26"/>
        <v>8.3782403243805437</v>
      </c>
      <c r="G159">
        <f t="shared" si="26"/>
        <v>51.759355595923431</v>
      </c>
      <c r="H159">
        <f t="shared" si="26"/>
        <v>1.7965932269926497E-3</v>
      </c>
      <c r="I159">
        <f t="shared" si="26"/>
        <v>180.75180452213814</v>
      </c>
      <c r="J159">
        <f t="shared" si="21"/>
        <v>0</v>
      </c>
      <c r="K159">
        <f t="shared" si="27"/>
        <v>240.89119703566911</v>
      </c>
      <c r="L159">
        <f t="shared" si="22"/>
        <v>2.193128966802135</v>
      </c>
      <c r="M159">
        <f t="shared" si="28"/>
        <v>4.8098146650266003</v>
      </c>
    </row>
    <row r="160" spans="1:13" x14ac:dyDescent="0.3">
      <c r="A160">
        <v>952.39999999999327</v>
      </c>
      <c r="B160">
        <v>433</v>
      </c>
      <c r="C160">
        <f t="shared" si="23"/>
        <v>202.71587952926393</v>
      </c>
      <c r="D160">
        <f t="shared" si="24"/>
        <v>301.20000000000664</v>
      </c>
      <c r="E160">
        <f t="shared" si="25"/>
        <v>230.28412047073607</v>
      </c>
      <c r="F160">
        <f t="shared" si="26"/>
        <v>10.537503771518441</v>
      </c>
      <c r="G160">
        <f t="shared" si="26"/>
        <v>61.260821655575768</v>
      </c>
      <c r="H160">
        <f t="shared" si="26"/>
        <v>2.5912273536527483E-3</v>
      </c>
      <c r="I160">
        <f t="shared" si="26"/>
        <v>185.14590081553689</v>
      </c>
      <c r="J160">
        <f t="shared" si="21"/>
        <v>0</v>
      </c>
      <c r="K160">
        <f t="shared" si="27"/>
        <v>256.94681746998475</v>
      </c>
      <c r="L160">
        <f t="shared" si="22"/>
        <v>-26.662696999248681</v>
      </c>
      <c r="M160">
        <f t="shared" si="28"/>
        <v>710.89941127374459</v>
      </c>
    </row>
    <row r="161" spans="1:13" x14ac:dyDescent="0.3">
      <c r="A161">
        <v>952.44999999999322</v>
      </c>
      <c r="B161">
        <v>497</v>
      </c>
      <c r="C161">
        <f t="shared" si="23"/>
        <v>202.51608506099865</v>
      </c>
      <c r="D161">
        <f t="shared" si="24"/>
        <v>301.15000000000668</v>
      </c>
      <c r="E161">
        <f t="shared" si="25"/>
        <v>294.48391493900135</v>
      </c>
      <c r="F161">
        <f t="shared" si="26"/>
        <v>13.17375154198173</v>
      </c>
      <c r="G161">
        <f t="shared" si="26"/>
        <v>72.071501502804637</v>
      </c>
      <c r="H161">
        <f t="shared" si="26"/>
        <v>3.7149081195789716E-3</v>
      </c>
      <c r="I161">
        <f t="shared" si="26"/>
        <v>188.5091157675088</v>
      </c>
      <c r="J161">
        <f t="shared" si="21"/>
        <v>0</v>
      </c>
      <c r="K161">
        <f t="shared" si="27"/>
        <v>273.75808372041473</v>
      </c>
      <c r="L161">
        <f t="shared" si="22"/>
        <v>20.72583121858662</v>
      </c>
      <c r="M161">
        <f t="shared" si="28"/>
        <v>429.56007970133976</v>
      </c>
    </row>
    <row r="162" spans="1:13" x14ac:dyDescent="0.3">
      <c r="A162">
        <v>952.49999999999318</v>
      </c>
      <c r="B162">
        <v>453</v>
      </c>
      <c r="C162">
        <f t="shared" si="23"/>
        <v>202.31629059273337</v>
      </c>
      <c r="D162">
        <f t="shared" si="24"/>
        <v>301.10000000000673</v>
      </c>
      <c r="E162">
        <f t="shared" si="25"/>
        <v>250.68370940726663</v>
      </c>
      <c r="F162">
        <f t="shared" si="26"/>
        <v>16.370727877531436</v>
      </c>
      <c r="G162">
        <f t="shared" si="26"/>
        <v>84.281279178850667</v>
      </c>
      <c r="H162">
        <f t="shared" si="26"/>
        <v>5.2939206821624209E-3</v>
      </c>
      <c r="I162">
        <f t="shared" si="26"/>
        <v>190.78200444931392</v>
      </c>
      <c r="J162">
        <f t="shared" si="21"/>
        <v>0</v>
      </c>
      <c r="K162">
        <f t="shared" si="27"/>
        <v>291.43930542637816</v>
      </c>
      <c r="L162">
        <f t="shared" si="22"/>
        <v>-40.755596019111522</v>
      </c>
      <c r="M162">
        <f t="shared" si="28"/>
        <v>1661.0186068730188</v>
      </c>
    </row>
    <row r="163" spans="1:13" x14ac:dyDescent="0.3">
      <c r="A163">
        <v>952.54999999999313</v>
      </c>
      <c r="B163">
        <v>534</v>
      </c>
      <c r="C163">
        <f t="shared" si="23"/>
        <v>202.11649612446854</v>
      </c>
      <c r="D163">
        <f t="shared" si="24"/>
        <v>301.05000000000678</v>
      </c>
      <c r="E163">
        <f t="shared" si="25"/>
        <v>331.88350387553146</v>
      </c>
      <c r="F163">
        <f t="shared" si="26"/>
        <v>20.221497148789069</v>
      </c>
      <c r="G163">
        <f t="shared" si="26"/>
        <v>97.968275369736432</v>
      </c>
      <c r="H163">
        <f t="shared" si="26"/>
        <v>7.4988312250446514E-3</v>
      </c>
      <c r="I163">
        <f t="shared" si="26"/>
        <v>191.92398581374422</v>
      </c>
      <c r="J163">
        <f t="shared" si="21"/>
        <v>0</v>
      </c>
      <c r="K163">
        <f t="shared" si="27"/>
        <v>310.12125716349476</v>
      </c>
      <c r="L163">
        <f t="shared" si="22"/>
        <v>21.762246712036699</v>
      </c>
      <c r="M163">
        <f t="shared" si="28"/>
        <v>473.59538195555211</v>
      </c>
    </row>
    <row r="164" spans="1:13" x14ac:dyDescent="0.3">
      <c r="A164">
        <v>952.59999999999309</v>
      </c>
      <c r="B164">
        <v>472</v>
      </c>
      <c r="C164">
        <f t="shared" si="23"/>
        <v>201.91670165620326</v>
      </c>
      <c r="D164">
        <f t="shared" si="24"/>
        <v>301.00000000000682</v>
      </c>
      <c r="E164">
        <f t="shared" si="25"/>
        <v>270.08329834379674</v>
      </c>
      <c r="F164">
        <f t="shared" si="26"/>
        <v>24.828210534773245</v>
      </c>
      <c r="G164">
        <f t="shared" si="26"/>
        <v>113.19483297835922</v>
      </c>
      <c r="H164">
        <f t="shared" si="26"/>
        <v>1.055836141804418E-2</v>
      </c>
      <c r="I164">
        <f t="shared" si="26"/>
        <v>191.91454785204584</v>
      </c>
      <c r="J164">
        <f t="shared" si="21"/>
        <v>0</v>
      </c>
      <c r="K164">
        <f t="shared" si="27"/>
        <v>329.94814972659634</v>
      </c>
      <c r="L164">
        <f t="shared" si="22"/>
        <v>-59.8648513827996</v>
      </c>
      <c r="M164">
        <f t="shared" si="28"/>
        <v>3583.8004310846832</v>
      </c>
    </row>
    <row r="165" spans="1:13" x14ac:dyDescent="0.3">
      <c r="A165">
        <v>952.64999999999304</v>
      </c>
      <c r="B165">
        <v>544</v>
      </c>
      <c r="C165">
        <f t="shared" si="23"/>
        <v>201.71690718793843</v>
      </c>
      <c r="D165">
        <f t="shared" si="24"/>
        <v>300.95000000000687</v>
      </c>
      <c r="E165">
        <f t="shared" si="25"/>
        <v>342.28309281206157</v>
      </c>
      <c r="F165">
        <f t="shared" si="26"/>
        <v>30.301513985771642</v>
      </c>
      <c r="G165">
        <f t="shared" si="26"/>
        <v>130.00334864002843</v>
      </c>
      <c r="H165">
        <f t="shared" si="26"/>
        <v>1.4776999711019444E-2</v>
      </c>
      <c r="I165">
        <f t="shared" si="26"/>
        <v>190.75386042084179</v>
      </c>
      <c r="J165">
        <f t="shared" si="21"/>
        <v>0</v>
      </c>
      <c r="K165">
        <f t="shared" si="27"/>
        <v>351.07350004635288</v>
      </c>
      <c r="L165">
        <f t="shared" si="22"/>
        <v>-8.7904072342913082</v>
      </c>
      <c r="M165">
        <f t="shared" si="28"/>
        <v>77.271259344680971</v>
      </c>
    </row>
    <row r="166" spans="1:13" x14ac:dyDescent="0.3">
      <c r="A166">
        <v>952.699999999993</v>
      </c>
      <c r="B166">
        <v>567</v>
      </c>
      <c r="C166">
        <f t="shared" si="23"/>
        <v>201.51711271967315</v>
      </c>
      <c r="D166">
        <f t="shared" si="24"/>
        <v>300.90000000000691</v>
      </c>
      <c r="E166">
        <f t="shared" si="25"/>
        <v>365.48288728032685</v>
      </c>
      <c r="F166">
        <f t="shared" si="26"/>
        <v>36.759537009696352</v>
      </c>
      <c r="G166">
        <f t="shared" si="26"/>
        <v>148.41208656093121</v>
      </c>
      <c r="H166">
        <f t="shared" si="26"/>
        <v>2.0557145108536054E-2</v>
      </c>
      <c r="I166">
        <f t="shared" si="26"/>
        <v>188.46277015742194</v>
      </c>
      <c r="J166">
        <f t="shared" si="21"/>
        <v>0</v>
      </c>
      <c r="K166">
        <f t="shared" si="27"/>
        <v>373.65495087315804</v>
      </c>
      <c r="L166">
        <f t="shared" si="22"/>
        <v>-8.1720635928311935</v>
      </c>
      <c r="M166">
        <f t="shared" si="28"/>
        <v>66.782623365277075</v>
      </c>
    </row>
    <row r="167" spans="1:13" x14ac:dyDescent="0.3">
      <c r="A167">
        <v>952.74999999999295</v>
      </c>
      <c r="B167">
        <v>617</v>
      </c>
      <c r="C167">
        <f t="shared" si="23"/>
        <v>201.31731825140787</v>
      </c>
      <c r="D167">
        <f t="shared" si="24"/>
        <v>300.85000000000696</v>
      </c>
      <c r="E167">
        <f t="shared" si="25"/>
        <v>415.68268174859213</v>
      </c>
      <c r="F167">
        <f t="shared" si="26"/>
        <v>44.326407353656535</v>
      </c>
      <c r="G167">
        <f t="shared" si="26"/>
        <v>168.41113344477722</v>
      </c>
      <c r="H167">
        <f t="shared" si="26"/>
        <v>2.8426679564335165E-2</v>
      </c>
      <c r="I167">
        <f t="shared" si="26"/>
        <v>185.08217769607205</v>
      </c>
      <c r="J167">
        <f t="shared" si="21"/>
        <v>0</v>
      </c>
      <c r="K167">
        <f t="shared" si="27"/>
        <v>397.84814517407017</v>
      </c>
      <c r="L167">
        <f t="shared" si="22"/>
        <v>17.834536574521962</v>
      </c>
      <c r="M167">
        <f t="shared" si="28"/>
        <v>318.07069482796157</v>
      </c>
    </row>
    <row r="168" spans="1:13" x14ac:dyDescent="0.3">
      <c r="A168">
        <v>952.79999999999291</v>
      </c>
      <c r="B168">
        <v>584</v>
      </c>
      <c r="C168">
        <f t="shared" si="23"/>
        <v>201.11752378314304</v>
      </c>
      <c r="D168">
        <f t="shared" si="24"/>
        <v>300.800000000007</v>
      </c>
      <c r="E168">
        <f t="shared" si="25"/>
        <v>382.88247621685696</v>
      </c>
      <c r="F168">
        <f t="shared" si="26"/>
        <v>53.130246347552323</v>
      </c>
      <c r="G168">
        <f t="shared" si="26"/>
        <v>189.95867097288232</v>
      </c>
      <c r="H168">
        <f t="shared" si="26"/>
        <v>3.9072955469243685E-2</v>
      </c>
      <c r="I168">
        <f t="shared" si="26"/>
        <v>180.67182318100438</v>
      </c>
      <c r="J168">
        <f t="shared" si="21"/>
        <v>0</v>
      </c>
      <c r="K168">
        <f t="shared" si="27"/>
        <v>423.79981345690828</v>
      </c>
      <c r="L168">
        <f t="shared" si="22"/>
        <v>-40.917337240051324</v>
      </c>
      <c r="M168">
        <f t="shared" si="28"/>
        <v>1674.2284868160909</v>
      </c>
    </row>
    <row r="169" spans="1:13" x14ac:dyDescent="0.3">
      <c r="A169">
        <v>952.84999999999286</v>
      </c>
      <c r="B169">
        <v>656</v>
      </c>
      <c r="C169">
        <f t="shared" si="23"/>
        <v>200.91772931487776</v>
      </c>
      <c r="D169">
        <f t="shared" si="24"/>
        <v>300.75000000000705</v>
      </c>
      <c r="E169">
        <f t="shared" si="25"/>
        <v>455.08227068512224</v>
      </c>
      <c r="F169">
        <f t="shared" si="26"/>
        <v>63.300613887435155</v>
      </c>
      <c r="G169">
        <f t="shared" si="26"/>
        <v>212.97775358905034</v>
      </c>
      <c r="H169">
        <f t="shared" si="26"/>
        <v>5.3384255039462834E-2</v>
      </c>
      <c r="I169">
        <f t="shared" si="26"/>
        <v>175.30853046202415</v>
      </c>
      <c r="J169">
        <f t="shared" si="21"/>
        <v>0</v>
      </c>
      <c r="K169">
        <f t="shared" si="27"/>
        <v>451.64028219354907</v>
      </c>
      <c r="L169">
        <f t="shared" si="22"/>
        <v>3.44198849157317</v>
      </c>
      <c r="M169">
        <f t="shared" si="28"/>
        <v>11.847284776122146</v>
      </c>
    </row>
    <row r="170" spans="1:13" x14ac:dyDescent="0.3">
      <c r="A170">
        <v>952.89999999999281</v>
      </c>
      <c r="B170">
        <v>718</v>
      </c>
      <c r="C170">
        <f t="shared" si="23"/>
        <v>200.71793484661293</v>
      </c>
      <c r="D170">
        <f t="shared" si="24"/>
        <v>300.70000000000709</v>
      </c>
      <c r="E170">
        <f t="shared" si="25"/>
        <v>517.28206515338707</v>
      </c>
      <c r="F170">
        <f t="shared" si="26"/>
        <v>74.965390895450071</v>
      </c>
      <c r="G170">
        <f t="shared" si="26"/>
        <v>237.35378263887847</v>
      </c>
      <c r="H170">
        <f t="shared" si="26"/>
        <v>7.2499816404533457E-2</v>
      </c>
      <c r="I170">
        <f t="shared" si="26"/>
        <v>169.08398206736879</v>
      </c>
      <c r="J170">
        <f t="shared" si="21"/>
        <v>0</v>
      </c>
      <c r="K170">
        <f t="shared" si="27"/>
        <v>481.47565541810195</v>
      </c>
      <c r="L170">
        <f t="shared" si="22"/>
        <v>35.806409735285115</v>
      </c>
      <c r="M170">
        <f t="shared" si="28"/>
        <v>1282.0989781311207</v>
      </c>
    </row>
    <row r="171" spans="1:13" x14ac:dyDescent="0.3">
      <c r="A171">
        <v>952.94999999999277</v>
      </c>
      <c r="B171">
        <v>683</v>
      </c>
      <c r="C171">
        <f t="shared" si="23"/>
        <v>200.51814037834765</v>
      </c>
      <c r="D171">
        <f t="shared" si="24"/>
        <v>300.65000000000714</v>
      </c>
      <c r="E171">
        <f t="shared" si="25"/>
        <v>482.48185962165235</v>
      </c>
      <c r="F171">
        <f t="shared" si="26"/>
        <v>88.247110455501769</v>
      </c>
      <c r="G171">
        <f t="shared" si="26"/>
        <v>262.9328619362974</v>
      </c>
      <c r="H171">
        <f t="shared" si="26"/>
        <v>9.7869511987311628E-2</v>
      </c>
      <c r="I171">
        <f t="shared" si="26"/>
        <v>162.10211495841989</v>
      </c>
      <c r="J171">
        <f t="shared" si="21"/>
        <v>0</v>
      </c>
      <c r="K171">
        <f t="shared" si="27"/>
        <v>513.37995686220643</v>
      </c>
      <c r="L171">
        <f t="shared" si="22"/>
        <v>-30.89809724055408</v>
      </c>
      <c r="M171">
        <f t="shared" si="28"/>
        <v>954.69241308673566</v>
      </c>
    </row>
    <row r="172" spans="1:13" x14ac:dyDescent="0.3">
      <c r="A172">
        <v>952.99999999999272</v>
      </c>
      <c r="B172">
        <v>806</v>
      </c>
      <c r="C172">
        <f t="shared" si="23"/>
        <v>200.31834591008237</v>
      </c>
      <c r="D172">
        <f t="shared" si="24"/>
        <v>300.60000000000719</v>
      </c>
      <c r="E172">
        <f t="shared" si="25"/>
        <v>605.68165408991763</v>
      </c>
      <c r="F172">
        <f t="shared" si="26"/>
        <v>103.25877622011031</v>
      </c>
      <c r="G172">
        <f t="shared" si="26"/>
        <v>289.5212037070134</v>
      </c>
      <c r="H172">
        <f t="shared" si="26"/>
        <v>0.13132419116539606</v>
      </c>
      <c r="I172">
        <f t="shared" si="26"/>
        <v>154.47624031147078</v>
      </c>
      <c r="J172">
        <f t="shared" si="21"/>
        <v>0</v>
      </c>
      <c r="K172">
        <f t="shared" si="27"/>
        <v>547.38754442975983</v>
      </c>
      <c r="L172">
        <f t="shared" si="22"/>
        <v>58.294109660157801</v>
      </c>
      <c r="M172">
        <f t="shared" si="28"/>
        <v>3398.2032210705029</v>
      </c>
    </row>
    <row r="173" spans="1:13" x14ac:dyDescent="0.3">
      <c r="A173">
        <v>953.04999999999268</v>
      </c>
      <c r="B173">
        <v>809</v>
      </c>
      <c r="C173">
        <f t="shared" si="23"/>
        <v>200.11855144181754</v>
      </c>
      <c r="D173">
        <f t="shared" si="24"/>
        <v>300.55000000000723</v>
      </c>
      <c r="E173">
        <f t="shared" si="25"/>
        <v>608.88144855818246</v>
      </c>
      <c r="F173">
        <f t="shared" si="26"/>
        <v>120.09923728908301</v>
      </c>
      <c r="G173">
        <f t="shared" si="26"/>
        <v>316.88572724868897</v>
      </c>
      <c r="H173">
        <f t="shared" si="26"/>
        <v>0.1751575421157244</v>
      </c>
      <c r="I173">
        <f t="shared" si="26"/>
        <v>146.32599856611014</v>
      </c>
      <c r="J173">
        <f t="shared" si="21"/>
        <v>0</v>
      </c>
      <c r="K173">
        <f t="shared" si="27"/>
        <v>583.48612064599786</v>
      </c>
      <c r="L173">
        <f t="shared" si="22"/>
        <v>25.395327912184598</v>
      </c>
      <c r="M173">
        <f t="shared" si="28"/>
        <v>644.92267976738219</v>
      </c>
    </row>
    <row r="174" spans="1:13" x14ac:dyDescent="0.3">
      <c r="A174">
        <v>953.09999999999263</v>
      </c>
      <c r="B174">
        <v>849</v>
      </c>
      <c r="C174">
        <f t="shared" si="23"/>
        <v>199.91875697355226</v>
      </c>
      <c r="D174">
        <f t="shared" si="24"/>
        <v>300.50000000000728</v>
      </c>
      <c r="E174">
        <f t="shared" si="25"/>
        <v>649.08124302644774</v>
      </c>
      <c r="F174">
        <f t="shared" si="26"/>
        <v>138.84822138364498</v>
      </c>
      <c r="G174">
        <f t="shared" si="26"/>
        <v>344.75595583117234</v>
      </c>
      <c r="H174">
        <f t="shared" si="26"/>
        <v>0.23222006696082984</v>
      </c>
      <c r="I174">
        <f t="shared" si="26"/>
        <v>137.77426347648304</v>
      </c>
      <c r="J174">
        <f t="shared" si="21"/>
        <v>0</v>
      </c>
      <c r="K174">
        <f t="shared" si="27"/>
        <v>621.61066075826125</v>
      </c>
      <c r="L174">
        <f t="shared" si="22"/>
        <v>27.47058226818649</v>
      </c>
      <c r="M174">
        <f t="shared" si="28"/>
        <v>754.63289015320197</v>
      </c>
    </row>
    <row r="175" spans="1:13" x14ac:dyDescent="0.3">
      <c r="A175">
        <v>953.14999999999259</v>
      </c>
      <c r="B175">
        <v>906</v>
      </c>
      <c r="C175">
        <f t="shared" si="23"/>
        <v>199.71896250528744</v>
      </c>
      <c r="D175">
        <f t="shared" si="24"/>
        <v>300.45000000000732</v>
      </c>
      <c r="E175">
        <f t="shared" si="25"/>
        <v>706.28103749471256</v>
      </c>
      <c r="F175">
        <f t="shared" si="26"/>
        <v>159.56116124044328</v>
      </c>
      <c r="G175">
        <f t="shared" si="26"/>
        <v>372.82727129040154</v>
      </c>
      <c r="H175">
        <f t="shared" si="26"/>
        <v>0.30602537966859061</v>
      </c>
      <c r="I175">
        <f t="shared" si="26"/>
        <v>128.94410597956346</v>
      </c>
      <c r="J175">
        <f t="shared" si="21"/>
        <v>0</v>
      </c>
      <c r="K175">
        <f t="shared" si="27"/>
        <v>661.63856389007685</v>
      </c>
      <c r="L175">
        <f t="shared" si="22"/>
        <v>44.642473604635711</v>
      </c>
      <c r="M175">
        <f t="shared" si="28"/>
        <v>1992.9504495405961</v>
      </c>
    </row>
    <row r="176" spans="1:13" x14ac:dyDescent="0.3">
      <c r="A176">
        <v>953.19999999999254</v>
      </c>
      <c r="B176">
        <v>893</v>
      </c>
      <c r="C176">
        <f t="shared" si="23"/>
        <v>199.51916803702215</v>
      </c>
      <c r="D176">
        <f t="shared" si="24"/>
        <v>300.40000000000737</v>
      </c>
      <c r="E176">
        <f t="shared" si="25"/>
        <v>693.48083196297785</v>
      </c>
      <c r="F176">
        <f t="shared" si="26"/>
        <v>182.26398088597952</v>
      </c>
      <c r="G176">
        <f t="shared" si="26"/>
        <v>400.76553208254387</v>
      </c>
      <c r="H176">
        <f t="shared" si="26"/>
        <v>0.40086850899169502</v>
      </c>
      <c r="I176">
        <f t="shared" si="26"/>
        <v>119.95592074520111</v>
      </c>
      <c r="J176">
        <f t="shared" si="21"/>
        <v>0</v>
      </c>
      <c r="K176">
        <f t="shared" si="27"/>
        <v>703.38630222271615</v>
      </c>
      <c r="L176">
        <f t="shared" si="22"/>
        <v>-9.9054702597383084</v>
      </c>
      <c r="M176">
        <f t="shared" si="28"/>
        <v>98.118341066560106</v>
      </c>
    </row>
    <row r="177" spans="1:13" x14ac:dyDescent="0.3">
      <c r="A177">
        <v>953.2499999999925</v>
      </c>
      <c r="B177">
        <v>930</v>
      </c>
      <c r="C177">
        <f t="shared" si="23"/>
        <v>199.31937356875687</v>
      </c>
      <c r="D177">
        <f t="shared" si="24"/>
        <v>300.35000000000741</v>
      </c>
      <c r="E177">
        <f t="shared" si="25"/>
        <v>730.68062643124313</v>
      </c>
      <c r="F177">
        <f t="shared" si="26"/>
        <v>206.94803675740761</v>
      </c>
      <c r="G177">
        <f t="shared" si="26"/>
        <v>428.21300153680141</v>
      </c>
      <c r="H177">
        <f t="shared" si="26"/>
        <v>0.52195520398277595</v>
      </c>
      <c r="I177">
        <f t="shared" si="26"/>
        <v>110.92480596161502</v>
      </c>
      <c r="J177">
        <f t="shared" si="21"/>
        <v>0</v>
      </c>
      <c r="K177">
        <f t="shared" si="27"/>
        <v>746.60779945980676</v>
      </c>
      <c r="L177">
        <f t="shared" si="22"/>
        <v>-15.927173028563629</v>
      </c>
      <c r="M177">
        <f t="shared" si="28"/>
        <v>253.67484068180474</v>
      </c>
    </row>
    <row r="178" spans="1:13" x14ac:dyDescent="0.3">
      <c r="A178">
        <v>953.29999999999245</v>
      </c>
      <c r="B178">
        <v>975</v>
      </c>
      <c r="C178">
        <f t="shared" si="23"/>
        <v>199.11957910049205</v>
      </c>
      <c r="D178">
        <f t="shared" si="24"/>
        <v>300.30000000000746</v>
      </c>
      <c r="E178">
        <f t="shared" si="25"/>
        <v>775.88042089950795</v>
      </c>
      <c r="F178">
        <f t="shared" si="26"/>
        <v>233.56543132938228</v>
      </c>
      <c r="G178">
        <f t="shared" si="26"/>
        <v>454.79547149921115</v>
      </c>
      <c r="H178">
        <f t="shared" si="26"/>
        <v>0.67554038806011407</v>
      </c>
      <c r="I178">
        <f t="shared" si="26"/>
        <v>101.95827112061545</v>
      </c>
      <c r="J178">
        <f t="shared" si="21"/>
        <v>0</v>
      </c>
      <c r="K178">
        <f t="shared" si="27"/>
        <v>790.99471433726899</v>
      </c>
      <c r="L178">
        <f t="shared" si="22"/>
        <v>-15.114293437761035</v>
      </c>
      <c r="M178">
        <f t="shared" si="28"/>
        <v>228.44186612274626</v>
      </c>
    </row>
    <row r="179" spans="1:13" x14ac:dyDescent="0.3">
      <c r="A179">
        <v>953.34999999999241</v>
      </c>
      <c r="B179">
        <v>1034</v>
      </c>
      <c r="C179">
        <f t="shared" si="23"/>
        <v>198.91978463222677</v>
      </c>
      <c r="D179">
        <f t="shared" si="24"/>
        <v>300.2500000000075</v>
      </c>
      <c r="E179">
        <f t="shared" si="25"/>
        <v>835.08021536777323</v>
      </c>
      <c r="F179">
        <f t="shared" si="26"/>
        <v>262.02493182872428</v>
      </c>
      <c r="G179">
        <f t="shared" si="26"/>
        <v>480.13040572218335</v>
      </c>
      <c r="H179">
        <f t="shared" si="26"/>
        <v>0.86907288847830622</v>
      </c>
      <c r="I179">
        <f t="shared" si="26"/>
        <v>93.154329332197861</v>
      </c>
      <c r="J179">
        <f t="shared" si="21"/>
        <v>0</v>
      </c>
      <c r="K179">
        <f t="shared" si="27"/>
        <v>836.17873977158388</v>
      </c>
      <c r="L179">
        <f t="shared" si="22"/>
        <v>-1.098524403810643</v>
      </c>
      <c r="M179">
        <f t="shared" si="28"/>
        <v>1.2067558657675286</v>
      </c>
    </row>
    <row r="180" spans="1:13" x14ac:dyDescent="0.3">
      <c r="A180">
        <v>953.39999999999236</v>
      </c>
      <c r="B180">
        <v>1073</v>
      </c>
      <c r="C180">
        <f t="shared" si="23"/>
        <v>198.71999016396194</v>
      </c>
      <c r="D180">
        <f t="shared" si="24"/>
        <v>300.20000000000755</v>
      </c>
      <c r="E180">
        <f t="shared" si="25"/>
        <v>874.28000983603806</v>
      </c>
      <c r="F180">
        <f t="shared" si="26"/>
        <v>292.18873178482238</v>
      </c>
      <c r="G180">
        <f t="shared" si="26"/>
        <v>503.83587066941101</v>
      </c>
      <c r="H180">
        <f t="shared" si="26"/>
        <v>1.1113423918745988</v>
      </c>
      <c r="I180">
        <f t="shared" si="26"/>
        <v>84.60001112634879</v>
      </c>
      <c r="J180">
        <f t="shared" si="21"/>
        <v>0</v>
      </c>
      <c r="K180">
        <f t="shared" si="27"/>
        <v>881.73595597245685</v>
      </c>
      <c r="L180">
        <f t="shared" si="22"/>
        <v>-7.4559461364187882</v>
      </c>
      <c r="M180">
        <f t="shared" si="28"/>
        <v>55.591132789178253</v>
      </c>
    </row>
    <row r="181" spans="1:13" x14ac:dyDescent="0.3">
      <c r="A181">
        <v>953.44999999999231</v>
      </c>
      <c r="B181">
        <v>1115</v>
      </c>
      <c r="C181">
        <f t="shared" si="23"/>
        <v>198.52019569569666</v>
      </c>
      <c r="D181">
        <f t="shared" si="24"/>
        <v>300.15000000000759</v>
      </c>
      <c r="E181">
        <f t="shared" si="25"/>
        <v>916.47980430430334</v>
      </c>
      <c r="F181">
        <f t="shared" si="26"/>
        <v>323.8702869299359</v>
      </c>
      <c r="G181">
        <f t="shared" si="26"/>
        <v>525.53997231749008</v>
      </c>
      <c r="H181">
        <f t="shared" si="26"/>
        <v>1.4126232677740922</v>
      </c>
      <c r="I181">
        <f t="shared" si="26"/>
        <v>76.370316898956332</v>
      </c>
      <c r="J181">
        <f t="shared" si="21"/>
        <v>0</v>
      </c>
      <c r="K181">
        <f t="shared" si="27"/>
        <v>927.19319941415642</v>
      </c>
      <c r="L181">
        <f t="shared" si="22"/>
        <v>-10.713395109853082</v>
      </c>
      <c r="M181">
        <f t="shared" si="28"/>
        <v>114.77683477982391</v>
      </c>
    </row>
    <row r="182" spans="1:13" x14ac:dyDescent="0.3">
      <c r="A182">
        <v>953.49999999999227</v>
      </c>
      <c r="B182">
        <v>1181</v>
      </c>
      <c r="C182">
        <f t="shared" si="23"/>
        <v>198.32040122743138</v>
      </c>
      <c r="D182">
        <f t="shared" si="24"/>
        <v>300.10000000000764</v>
      </c>
      <c r="E182">
        <f t="shared" si="25"/>
        <v>982.67959877256862</v>
      </c>
      <c r="F182">
        <f t="shared" si="26"/>
        <v>356.83343818799756</v>
      </c>
      <c r="G182">
        <f t="shared" si="26"/>
        <v>544.89047925555917</v>
      </c>
      <c r="H182">
        <f t="shared" si="26"/>
        <v>1.7848085013807375</v>
      </c>
      <c r="I182">
        <f t="shared" si="26"/>
        <v>68.527606166770084</v>
      </c>
      <c r="J182">
        <f t="shared" si="21"/>
        <v>0</v>
      </c>
      <c r="K182">
        <f t="shared" si="27"/>
        <v>972.03633211170757</v>
      </c>
      <c r="L182">
        <f t="shared" si="22"/>
        <v>10.643266660861059</v>
      </c>
      <c r="M182">
        <f t="shared" si="28"/>
        <v>113.27912521419651</v>
      </c>
    </row>
    <row r="183" spans="1:13" x14ac:dyDescent="0.3">
      <c r="A183">
        <v>953.54999999999222</v>
      </c>
      <c r="B183">
        <v>1205</v>
      </c>
      <c r="C183">
        <f t="shared" si="23"/>
        <v>198.12060675916655</v>
      </c>
      <c r="D183">
        <f t="shared" si="24"/>
        <v>300.05000000000769</v>
      </c>
      <c r="E183">
        <f t="shared" si="25"/>
        <v>1006.8793932408335</v>
      </c>
      <c r="F183">
        <f t="shared" si="26"/>
        <v>390.79300267874322</v>
      </c>
      <c r="G183">
        <f t="shared" si="26"/>
        <v>561.56428765903854</v>
      </c>
      <c r="H183">
        <f t="shared" si="26"/>
        <v>2.2415255436683861</v>
      </c>
      <c r="I183">
        <f t="shared" si="26"/>
        <v>61.121404521821773</v>
      </c>
      <c r="J183">
        <f t="shared" si="21"/>
        <v>0</v>
      </c>
      <c r="K183">
        <f t="shared" si="27"/>
        <v>1015.7202204032718</v>
      </c>
      <c r="L183">
        <f t="shared" si="22"/>
        <v>-8.8408271624383588</v>
      </c>
      <c r="M183">
        <f t="shared" si="28"/>
        <v>78.160224916107879</v>
      </c>
    </row>
    <row r="184" spans="1:13" x14ac:dyDescent="0.3">
      <c r="A184">
        <v>953.59999999999218</v>
      </c>
      <c r="B184">
        <v>1256</v>
      </c>
      <c r="C184">
        <f t="shared" si="23"/>
        <v>197.92081229090127</v>
      </c>
      <c r="D184">
        <f t="shared" si="24"/>
        <v>300.00000000000773</v>
      </c>
      <c r="E184">
        <f t="shared" si="25"/>
        <v>1058.0791877090987</v>
      </c>
      <c r="F184">
        <f t="shared" si="26"/>
        <v>425.41696908404532</v>
      </c>
      <c r="G184">
        <f t="shared" si="26"/>
        <v>575.27637461263532</v>
      </c>
      <c r="H184">
        <f t="shared" si="26"/>
        <v>2.7982244987565479</v>
      </c>
      <c r="I184">
        <f t="shared" si="26"/>
        <v>54.188594351149234</v>
      </c>
      <c r="J184">
        <f t="shared" si="21"/>
        <v>0</v>
      </c>
      <c r="K184">
        <f t="shared" si="27"/>
        <v>1057.6801625465864</v>
      </c>
      <c r="L184">
        <f t="shared" si="22"/>
        <v>0.39902516251231646</v>
      </c>
      <c r="M184">
        <f t="shared" si="28"/>
        <v>0.15922108031798055</v>
      </c>
    </row>
    <row r="185" spans="1:13" x14ac:dyDescent="0.3">
      <c r="A185">
        <v>953.64999999999213</v>
      </c>
      <c r="B185">
        <v>1298</v>
      </c>
      <c r="C185">
        <f t="shared" si="23"/>
        <v>197.72101782263644</v>
      </c>
      <c r="D185">
        <f t="shared" si="24"/>
        <v>299.95000000000778</v>
      </c>
      <c r="E185">
        <f t="shared" si="25"/>
        <v>1100.2789821773636</v>
      </c>
      <c r="F185">
        <f t="shared" si="26"/>
        <v>460.33037747691816</v>
      </c>
      <c r="G185">
        <f t="shared" si="26"/>
        <v>585.78789399935181</v>
      </c>
      <c r="H185">
        <f t="shared" si="26"/>
        <v>3.4722278224261114</v>
      </c>
      <c r="I185">
        <f t="shared" si="26"/>
        <v>47.753943539559991</v>
      </c>
      <c r="J185">
        <f t="shared" si="21"/>
        <v>0</v>
      </c>
      <c r="K185">
        <f t="shared" si="27"/>
        <v>1097.3444428382559</v>
      </c>
      <c r="L185">
        <f t="shared" si="22"/>
        <v>2.9345393391076868</v>
      </c>
      <c r="M185">
        <f t="shared" si="28"/>
        <v>8.6115211327705801</v>
      </c>
    </row>
    <row r="186" spans="1:13" x14ac:dyDescent="0.3">
      <c r="A186">
        <v>953.69999999999209</v>
      </c>
      <c r="B186">
        <v>1293</v>
      </c>
      <c r="C186">
        <f t="shared" si="23"/>
        <v>197.52122335437116</v>
      </c>
      <c r="D186">
        <f t="shared" si="24"/>
        <v>299.90000000000782</v>
      </c>
      <c r="E186">
        <f t="shared" si="25"/>
        <v>1095.4787766456288</v>
      </c>
      <c r="F186">
        <f t="shared" si="26"/>
        <v>495.12089775282931</v>
      </c>
      <c r="G186">
        <f t="shared" si="26"/>
        <v>592.91309400249168</v>
      </c>
      <c r="H186">
        <f t="shared" si="26"/>
        <v>4.2827297145208947</v>
      </c>
      <c r="I186">
        <f t="shared" si="26"/>
        <v>41.830917808549138</v>
      </c>
      <c r="J186">
        <f t="shared" si="21"/>
        <v>0</v>
      </c>
      <c r="K186">
        <f t="shared" si="27"/>
        <v>1134.1476392783911</v>
      </c>
      <c r="L186">
        <f t="shared" si="22"/>
        <v>-38.668862632762284</v>
      </c>
      <c r="M186">
        <f t="shared" si="28"/>
        <v>1495.2809373114394</v>
      </c>
    </row>
    <row r="187" spans="1:13" x14ac:dyDescent="0.3">
      <c r="A187">
        <v>953.74999999999204</v>
      </c>
      <c r="B187">
        <v>1343</v>
      </c>
      <c r="C187">
        <f t="shared" si="23"/>
        <v>197.32142888610588</v>
      </c>
      <c r="D187">
        <f t="shared" si="24"/>
        <v>299.85000000000787</v>
      </c>
      <c r="E187">
        <f t="shared" si="25"/>
        <v>1145.6785711138941</v>
      </c>
      <c r="F187">
        <f t="shared" si="26"/>
        <v>529.34604788458807</v>
      </c>
      <c r="G187">
        <f t="shared" si="26"/>
        <v>596.52477640577933</v>
      </c>
      <c r="H187">
        <f t="shared" si="26"/>
        <v>5.250732777551276</v>
      </c>
      <c r="I187">
        <f t="shared" si="26"/>
        <v>36.422717153649053</v>
      </c>
      <c r="J187">
        <f t="shared" si="21"/>
        <v>0</v>
      </c>
      <c r="K187">
        <f t="shared" si="27"/>
        <v>1167.5442742215678</v>
      </c>
      <c r="L187">
        <f t="shared" si="22"/>
        <v>-21.865703107673653</v>
      </c>
      <c r="M187">
        <f t="shared" si="28"/>
        <v>478.10897239292927</v>
      </c>
    </row>
    <row r="188" spans="1:13" x14ac:dyDescent="0.3">
      <c r="A188">
        <v>953.799999999992</v>
      </c>
      <c r="B188">
        <v>1314</v>
      </c>
      <c r="C188">
        <f t="shared" si="23"/>
        <v>197.12163441784105</v>
      </c>
      <c r="D188">
        <f t="shared" si="24"/>
        <v>299.80000000000791</v>
      </c>
      <c r="E188">
        <f t="shared" si="25"/>
        <v>1116.8783655821589</v>
      </c>
      <c r="F188">
        <f t="shared" si="26"/>
        <v>562.54191679766825</v>
      </c>
      <c r="G188">
        <f t="shared" si="26"/>
        <v>596.55807353238799</v>
      </c>
      <c r="H188">
        <f t="shared" si="26"/>
        <v>6.3989094162596807</v>
      </c>
      <c r="I188">
        <f t="shared" si="26"/>
        <v>31.523474916154939</v>
      </c>
      <c r="J188">
        <f t="shared" si="21"/>
        <v>0</v>
      </c>
      <c r="K188">
        <f t="shared" si="27"/>
        <v>1197.0223746624708</v>
      </c>
      <c r="L188">
        <f t="shared" si="22"/>
        <v>-80.144009080311889</v>
      </c>
      <c r="M188">
        <f t="shared" si="28"/>
        <v>6423.0621914651147</v>
      </c>
    </row>
    <row r="189" spans="1:13" x14ac:dyDescent="0.3">
      <c r="A189">
        <v>953.84999999999195</v>
      </c>
      <c r="B189">
        <v>1431</v>
      </c>
      <c r="C189">
        <f t="shared" si="23"/>
        <v>196.92183994957577</v>
      </c>
      <c r="D189">
        <f t="shared" si="24"/>
        <v>299.75000000000796</v>
      </c>
      <c r="E189">
        <f t="shared" si="25"/>
        <v>1234.0781600504242</v>
      </c>
      <c r="F189">
        <f t="shared" si="26"/>
        <v>594.23318070587595</v>
      </c>
      <c r="G189">
        <f t="shared" si="26"/>
        <v>593.01238612821555</v>
      </c>
      <c r="H189">
        <f t="shared" si="26"/>
        <v>7.751375998895508</v>
      </c>
      <c r="I189">
        <f t="shared" si="26"/>
        <v>27.119559083201118</v>
      </c>
      <c r="J189">
        <f t="shared" si="21"/>
        <v>0</v>
      </c>
      <c r="K189">
        <f t="shared" si="27"/>
        <v>1222.1165019161881</v>
      </c>
      <c r="L189">
        <f t="shared" si="22"/>
        <v>11.961658134236131</v>
      </c>
      <c r="M189">
        <f t="shared" si="28"/>
        <v>143.08126532033742</v>
      </c>
    </row>
    <row r="190" spans="1:13" x14ac:dyDescent="0.3">
      <c r="A190">
        <v>953.89999999999191</v>
      </c>
      <c r="B190">
        <v>1477</v>
      </c>
      <c r="C190">
        <f t="shared" si="23"/>
        <v>196.72204548131094</v>
      </c>
      <c r="D190">
        <f t="shared" si="24"/>
        <v>299.700000000008</v>
      </c>
      <c r="E190">
        <f t="shared" si="25"/>
        <v>1280.2779545186891</v>
      </c>
      <c r="F190">
        <f t="shared" si="26"/>
        <v>623.94413052676828</v>
      </c>
      <c r="G190">
        <f t="shared" si="26"/>
        <v>585.95140130073878</v>
      </c>
      <c r="H190">
        <f t="shared" si="26"/>
        <v>9.3333691097063269</v>
      </c>
      <c r="I190">
        <f t="shared" si="26"/>
        <v>23.190919038556508</v>
      </c>
      <c r="J190">
        <f t="shared" si="21"/>
        <v>0</v>
      </c>
      <c r="K190">
        <f t="shared" si="27"/>
        <v>1242.41981997577</v>
      </c>
      <c r="L190">
        <f t="shared" si="22"/>
        <v>37.858134542919061</v>
      </c>
      <c r="M190">
        <f t="shared" si="28"/>
        <v>1433.2383510697614</v>
      </c>
    </row>
    <row r="191" spans="1:13" x14ac:dyDescent="0.3">
      <c r="A191">
        <v>953.94999999999186</v>
      </c>
      <c r="B191">
        <v>1518</v>
      </c>
      <c r="C191">
        <f t="shared" si="23"/>
        <v>196.52225101304566</v>
      </c>
      <c r="D191">
        <f t="shared" si="24"/>
        <v>299.65000000000805</v>
      </c>
      <c r="E191">
        <f t="shared" si="25"/>
        <v>1321.4777489869543</v>
      </c>
      <c r="F191">
        <f t="shared" si="26"/>
        <v>651.21036580958423</v>
      </c>
      <c r="G191">
        <f t="shared" si="26"/>
        <v>575.50118976314002</v>
      </c>
      <c r="H191">
        <f t="shared" si="26"/>
        <v>11.170815390079824</v>
      </c>
      <c r="I191">
        <f t="shared" si="26"/>
        <v>19.712426678976829</v>
      </c>
      <c r="J191">
        <f t="shared" si="21"/>
        <v>0</v>
      </c>
      <c r="K191">
        <f t="shared" si="27"/>
        <v>1257.5947976417806</v>
      </c>
      <c r="L191">
        <f t="shared" si="22"/>
        <v>63.882951345173751</v>
      </c>
      <c r="M191">
        <f t="shared" si="28"/>
        <v>4081.0314725698368</v>
      </c>
    </row>
    <row r="192" spans="1:13" x14ac:dyDescent="0.3">
      <c r="A192">
        <v>953.99999999999181</v>
      </c>
      <c r="B192">
        <v>1502</v>
      </c>
      <c r="C192">
        <f t="shared" si="23"/>
        <v>196.32245654478038</v>
      </c>
      <c r="D192">
        <f t="shared" si="24"/>
        <v>299.60000000000809</v>
      </c>
      <c r="E192">
        <f t="shared" si="25"/>
        <v>1305.6775434552196</v>
      </c>
      <c r="F192">
        <f t="shared" si="26"/>
        <v>675.59076149245288</v>
      </c>
      <c r="G192">
        <f t="shared" si="26"/>
        <v>561.84646181203493</v>
      </c>
      <c r="H192">
        <f t="shared" si="26"/>
        <v>13.289789554219455</v>
      </c>
      <c r="I192">
        <f t="shared" si="26"/>
        <v>16.655168011548056</v>
      </c>
      <c r="J192">
        <f t="shared" si="21"/>
        <v>0</v>
      </c>
      <c r="K192">
        <f t="shared" si="27"/>
        <v>1267.3821808702553</v>
      </c>
      <c r="L192">
        <f t="shared" si="22"/>
        <v>38.295362584964323</v>
      </c>
      <c r="M192">
        <f t="shared" si="28"/>
        <v>1466.5347955138855</v>
      </c>
    </row>
    <row r="193" spans="1:13" x14ac:dyDescent="0.3">
      <c r="A193">
        <v>954.04999999999177</v>
      </c>
      <c r="B193">
        <v>1465</v>
      </c>
      <c r="C193">
        <f t="shared" si="23"/>
        <v>196.12266207651555</v>
      </c>
      <c r="D193">
        <f t="shared" si="24"/>
        <v>299.55000000000814</v>
      </c>
      <c r="E193">
        <f t="shared" si="25"/>
        <v>1268.8773379234844</v>
      </c>
      <c r="F193">
        <f t="shared" si="26"/>
        <v>696.6792812465942</v>
      </c>
      <c r="G193">
        <f t="shared" si="26"/>
        <v>545.22513739128101</v>
      </c>
      <c r="H193">
        <f t="shared" si="26"/>
        <v>15.715859188324632</v>
      </c>
      <c r="I193">
        <f t="shared" si="26"/>
        <v>13.987649491023053</v>
      </c>
      <c r="J193">
        <f t="shared" si="21"/>
        <v>0</v>
      </c>
      <c r="K193">
        <f t="shared" si="27"/>
        <v>1271.6079273172229</v>
      </c>
      <c r="L193">
        <f t="shared" si="22"/>
        <v>-2.7305893937384553</v>
      </c>
      <c r="M193">
        <f t="shared" si="28"/>
        <v>7.4561184371969453</v>
      </c>
    </row>
    <row r="194" spans="1:13" x14ac:dyDescent="0.3">
      <c r="A194">
        <v>954.09999999999172</v>
      </c>
      <c r="B194">
        <v>1484</v>
      </c>
      <c r="C194">
        <f t="shared" si="23"/>
        <v>195.92286760825027</v>
      </c>
      <c r="D194">
        <f t="shared" si="24"/>
        <v>299.50000000000819</v>
      </c>
      <c r="E194">
        <f t="shared" si="25"/>
        <v>1288.0771323917497</v>
      </c>
      <c r="F194">
        <f t="shared" si="26"/>
        <v>714.11619783162996</v>
      </c>
      <c r="G194">
        <f t="shared" si="26"/>
        <v>525.92145324726528</v>
      </c>
      <c r="H194">
        <f t="shared" si="26"/>
        <v>18.473319855746336</v>
      </c>
      <c r="I194">
        <f t="shared" si="26"/>
        <v>11.67689190397515</v>
      </c>
      <c r="J194">
        <f t="shared" si="21"/>
        <v>0</v>
      </c>
      <c r="K194">
        <f t="shared" si="27"/>
        <v>1270.1878628386164</v>
      </c>
      <c r="L194">
        <f t="shared" si="22"/>
        <v>17.889269553133317</v>
      </c>
      <c r="M194">
        <f t="shared" si="28"/>
        <v>320.02596514466273</v>
      </c>
    </row>
    <row r="195" spans="1:13" x14ac:dyDescent="0.3">
      <c r="A195">
        <v>954.14999999999168</v>
      </c>
      <c r="B195">
        <v>1439</v>
      </c>
      <c r="C195">
        <f t="shared" si="23"/>
        <v>195.72307313998544</v>
      </c>
      <c r="D195">
        <f t="shared" si="24"/>
        <v>299.45000000000823</v>
      </c>
      <c r="E195">
        <f t="shared" si="25"/>
        <v>1243.2769268600146</v>
      </c>
      <c r="F195">
        <f t="shared" si="26"/>
        <v>727.59828840621219</v>
      </c>
      <c r="G195">
        <f t="shared" si="26"/>
        <v>504.2578860831137</v>
      </c>
      <c r="H195">
        <f t="shared" si="26"/>
        <v>21.584329723062488</v>
      </c>
      <c r="I195">
        <f t="shared" si="26"/>
        <v>9.6893930753436184</v>
      </c>
      <c r="J195">
        <f t="shared" si="21"/>
        <v>0</v>
      </c>
      <c r="K195">
        <f t="shared" si="27"/>
        <v>1263.1298972877319</v>
      </c>
      <c r="L195">
        <f t="shared" si="22"/>
        <v>-19.85297042771731</v>
      </c>
      <c r="M195">
        <f t="shared" si="28"/>
        <v>394.14043480381804</v>
      </c>
    </row>
    <row r="196" spans="1:13" x14ac:dyDescent="0.3">
      <c r="A196">
        <v>954.19999999999163</v>
      </c>
      <c r="B196">
        <v>1378</v>
      </c>
      <c r="C196">
        <f t="shared" si="23"/>
        <v>195.52327867172016</v>
      </c>
      <c r="D196">
        <f t="shared" si="24"/>
        <v>299.40000000000828</v>
      </c>
      <c r="E196">
        <f t="shared" si="25"/>
        <v>1182.4767213282798</v>
      </c>
      <c r="F196">
        <f t="shared" si="26"/>
        <v>736.88760154251656</v>
      </c>
      <c r="G196">
        <f t="shared" si="26"/>
        <v>480.58621204605498</v>
      </c>
      <c r="H196">
        <f t="shared" si="26"/>
        <v>25.067959209420955</v>
      </c>
      <c r="I196">
        <f t="shared" si="26"/>
        <v>7.9919486558084234</v>
      </c>
      <c r="J196">
        <f t="shared" si="21"/>
        <v>0</v>
      </c>
      <c r="K196">
        <f t="shared" si="27"/>
        <v>1250.533721453801</v>
      </c>
      <c r="L196">
        <f t="shared" si="22"/>
        <v>-68.057000125521199</v>
      </c>
      <c r="M196">
        <f t="shared" si="28"/>
        <v>4631.7552660851925</v>
      </c>
    </row>
    <row r="197" spans="1:13" x14ac:dyDescent="0.3">
      <c r="A197">
        <v>954.24999999999159</v>
      </c>
      <c r="B197">
        <v>1423</v>
      </c>
      <c r="C197">
        <f t="shared" si="23"/>
        <v>195.32348420345488</v>
      </c>
      <c r="D197">
        <f t="shared" si="24"/>
        <v>299.35000000000832</v>
      </c>
      <c r="E197">
        <f t="shared" si="25"/>
        <v>1227.6765157965451</v>
      </c>
      <c r="F197">
        <f t="shared" si="26"/>
        <v>741.81844193753705</v>
      </c>
      <c r="G197">
        <f t="shared" si="26"/>
        <v>455.27804802528385</v>
      </c>
      <c r="H197">
        <f t="shared" si="26"/>
        <v>28.939177786395366</v>
      </c>
      <c r="I197">
        <f t="shared" si="26"/>
        <v>6.5523274280302441</v>
      </c>
      <c r="J197">
        <f t="shared" si="21"/>
        <v>0</v>
      </c>
      <c r="K197">
        <f t="shared" si="27"/>
        <v>1232.5879951772465</v>
      </c>
      <c r="L197">
        <f t="shared" si="22"/>
        <v>-4.9114793807013939</v>
      </c>
      <c r="M197">
        <f t="shared" si="28"/>
        <v>24.122629707054948</v>
      </c>
    </row>
    <row r="198" spans="1:13" x14ac:dyDescent="0.3">
      <c r="A198">
        <v>954.29999999999154</v>
      </c>
      <c r="B198">
        <v>1402</v>
      </c>
      <c r="C198">
        <f t="shared" si="23"/>
        <v>195.12368973519006</v>
      </c>
      <c r="D198">
        <f t="shared" si="24"/>
        <v>299.30000000000837</v>
      </c>
      <c r="E198">
        <f t="shared" si="25"/>
        <v>1206.8763102648099</v>
      </c>
      <c r="F198">
        <f t="shared" si="26"/>
        <v>742.30228639228415</v>
      </c>
      <c r="G198">
        <f t="shared" si="26"/>
        <v>428.71522829717338</v>
      </c>
      <c r="H198">
        <f t="shared" si="26"/>
        <v>33.207806691946978</v>
      </c>
      <c r="I198">
        <f t="shared" si="26"/>
        <v>5.3398037232536879</v>
      </c>
      <c r="J198">
        <f t="shared" si="21"/>
        <v>0</v>
      </c>
      <c r="K198">
        <f t="shared" si="27"/>
        <v>1209.5651251046581</v>
      </c>
      <c r="L198">
        <f t="shared" si="22"/>
        <v>-2.6888148398481917</v>
      </c>
      <c r="M198">
        <f t="shared" si="28"/>
        <v>7.2297252429878567</v>
      </c>
    </row>
    <row r="199" spans="1:13" x14ac:dyDescent="0.3">
      <c r="A199">
        <v>954.3499999999915</v>
      </c>
      <c r="B199">
        <v>1453</v>
      </c>
      <c r="C199">
        <f t="shared" si="23"/>
        <v>194.92389526692477</v>
      </c>
      <c r="D199">
        <f t="shared" si="24"/>
        <v>299.25000000000841</v>
      </c>
      <c r="E199">
        <f t="shared" si="25"/>
        <v>1258.0761047330752</v>
      </c>
      <c r="F199">
        <f t="shared" si="26"/>
        <v>738.33042727803604</v>
      </c>
      <c r="G199">
        <f t="shared" si="26"/>
        <v>401.28036125801208</v>
      </c>
      <c r="H199">
        <f t="shared" si="26"/>
        <v>37.877472586203297</v>
      </c>
      <c r="I199">
        <f t="shared" si="26"/>
        <v>4.3255545368016772</v>
      </c>
      <c r="J199">
        <f t="shared" si="21"/>
        <v>0</v>
      </c>
      <c r="K199">
        <f t="shared" si="27"/>
        <v>1181.8138156590533</v>
      </c>
      <c r="L199">
        <f t="shared" si="22"/>
        <v>76.262289074021965</v>
      </c>
      <c r="M199">
        <f t="shared" si="28"/>
        <v>5815.9367348096903</v>
      </c>
    </row>
    <row r="200" spans="1:13" x14ac:dyDescent="0.3">
      <c r="A200">
        <v>954.39999999999145</v>
      </c>
      <c r="B200">
        <v>1373</v>
      </c>
      <c r="C200">
        <f t="shared" si="23"/>
        <v>194.72410079865995</v>
      </c>
      <c r="D200">
        <f t="shared" si="24"/>
        <v>299.20000000000846</v>
      </c>
      <c r="E200">
        <f t="shared" si="25"/>
        <v>1178.2758992013401</v>
      </c>
      <c r="F200">
        <f t="shared" si="26"/>
        <v>729.97423319579627</v>
      </c>
      <c r="G200">
        <f t="shared" si="26"/>
        <v>373.34788653263757</v>
      </c>
      <c r="H200">
        <f t="shared" si="26"/>
        <v>42.944602644677062</v>
      </c>
      <c r="I200">
        <f t="shared" si="26"/>
        <v>3.4829327262107848</v>
      </c>
      <c r="J200">
        <f t="shared" si="21"/>
        <v>0</v>
      </c>
      <c r="K200">
        <f t="shared" si="27"/>
        <v>1149.7496550993217</v>
      </c>
      <c r="L200">
        <f t="shared" si="22"/>
        <v>28.526244102018381</v>
      </c>
      <c r="M200">
        <f t="shared" si="28"/>
        <v>813.74660256793845</v>
      </c>
    </row>
    <row r="201" spans="1:13" x14ac:dyDescent="0.3">
      <c r="A201">
        <v>954.44999999999141</v>
      </c>
      <c r="B201">
        <v>1297</v>
      </c>
      <c r="C201">
        <f t="shared" si="23"/>
        <v>194.52430633039467</v>
      </c>
      <c r="D201">
        <f t="shared" si="24"/>
        <v>299.1500000000085</v>
      </c>
      <c r="E201">
        <f t="shared" si="25"/>
        <v>1102.4756936696053</v>
      </c>
      <c r="F201">
        <f t="shared" si="26"/>
        <v>717.38301592693881</v>
      </c>
      <c r="G201">
        <f t="shared" si="26"/>
        <v>345.27591469556927</v>
      </c>
      <c r="H201">
        <f t="shared" si="26"/>
        <v>48.397505815342996</v>
      </c>
      <c r="I201">
        <f t="shared" si="26"/>
        <v>2.7876302968294215</v>
      </c>
      <c r="J201">
        <f t="shared" si="21"/>
        <v>0</v>
      </c>
      <c r="K201">
        <f t="shared" si="27"/>
        <v>1113.8440667346804</v>
      </c>
      <c r="L201">
        <f t="shared" si="22"/>
        <v>-11.368373065075048</v>
      </c>
      <c r="M201">
        <f t="shared" si="28"/>
        <v>129.23990614672383</v>
      </c>
    </row>
    <row r="202" spans="1:13" x14ac:dyDescent="0.3">
      <c r="A202">
        <v>954.49999999999136</v>
      </c>
      <c r="B202">
        <v>1205</v>
      </c>
      <c r="C202">
        <f t="shared" si="23"/>
        <v>194.32451186212938</v>
      </c>
      <c r="D202">
        <f t="shared" si="24"/>
        <v>299.10000000000855</v>
      </c>
      <c r="E202">
        <f t="shared" si="25"/>
        <v>1010.6754881378706</v>
      </c>
      <c r="F202">
        <f t="shared" si="26"/>
        <v>700.77959274993907</v>
      </c>
      <c r="G202">
        <f t="shared" si="26"/>
        <v>317.39908292531948</v>
      </c>
      <c r="H202">
        <f t="shared" si="26"/>
        <v>54.215587530210065</v>
      </c>
      <c r="I202">
        <f t="shared" si="26"/>
        <v>2.2177473127591392</v>
      </c>
      <c r="J202">
        <f t="shared" si="21"/>
        <v>0</v>
      </c>
      <c r="K202">
        <f t="shared" si="27"/>
        <v>1074.6120105182279</v>
      </c>
      <c r="L202">
        <f t="shared" si="22"/>
        <v>-63.936522380357246</v>
      </c>
      <c r="M202">
        <f t="shared" si="28"/>
        <v>4087.878894093923</v>
      </c>
    </row>
    <row r="203" spans="1:13" x14ac:dyDescent="0.3">
      <c r="A203">
        <v>954.54999999999131</v>
      </c>
      <c r="B203">
        <v>1233</v>
      </c>
      <c r="C203">
        <f t="shared" si="23"/>
        <v>194.12471739386456</v>
      </c>
      <c r="D203">
        <f t="shared" si="24"/>
        <v>299.05000000000859</v>
      </c>
      <c r="E203">
        <f t="shared" si="25"/>
        <v>1038.8752826061354</v>
      </c>
      <c r="F203">
        <f t="shared" si="26"/>
        <v>680.45372840203959</v>
      </c>
      <c r="G203">
        <f t="shared" si="26"/>
        <v>290.02260333739338</v>
      </c>
      <c r="H203">
        <f t="shared" si="26"/>
        <v>60.368745673557214</v>
      </c>
      <c r="I203">
        <f t="shared" si="26"/>
        <v>1.7537825449470075</v>
      </c>
      <c r="J203">
        <f t="shared" si="21"/>
        <v>0</v>
      </c>
      <c r="K203">
        <f t="shared" si="27"/>
        <v>1032.5988599579371</v>
      </c>
      <c r="L203">
        <f t="shared" si="22"/>
        <v>6.2764226481983769</v>
      </c>
      <c r="M203">
        <f t="shared" si="28"/>
        <v>39.393481258817523</v>
      </c>
    </row>
    <row r="204" spans="1:13" x14ac:dyDescent="0.3">
      <c r="A204">
        <v>954.59999999999127</v>
      </c>
      <c r="B204">
        <v>1175</v>
      </c>
      <c r="C204">
        <f t="shared" si="23"/>
        <v>193.92492292559928</v>
      </c>
      <c r="D204">
        <f t="shared" si="24"/>
        <v>299.00000000000864</v>
      </c>
      <c r="E204">
        <f t="shared" si="25"/>
        <v>981.07507707440072</v>
      </c>
      <c r="F204">
        <f t="shared" si="26"/>
        <v>656.7537263496082</v>
      </c>
      <c r="G204">
        <f t="shared" si="26"/>
        <v>263.41761994924087</v>
      </c>
      <c r="H204">
        <f t="shared" si="26"/>
        <v>66.816993758305173</v>
      </c>
      <c r="I204">
        <f t="shared" ref="I204:J263" si="29">I$5*EXP(-(($D204-I$6)^2)/(2*I$7^2))</f>
        <v>1.3785617390684168</v>
      </c>
      <c r="J204">
        <f t="shared" si="29"/>
        <v>0</v>
      </c>
      <c r="K204">
        <f t="shared" si="27"/>
        <v>988.36690179622281</v>
      </c>
      <c r="L204">
        <f t="shared" ref="L204:L262" si="30">E204-K204</f>
        <v>-7.2918247218220813</v>
      </c>
      <c r="M204">
        <f t="shared" si="28"/>
        <v>53.170707773775675</v>
      </c>
    </row>
    <row r="205" spans="1:13" x14ac:dyDescent="0.3">
      <c r="A205">
        <v>954.64999999999122</v>
      </c>
      <c r="B205">
        <v>1189</v>
      </c>
      <c r="C205">
        <f t="shared" ref="C205:C262" si="31">$P$12*A205+$Q$12</f>
        <v>193.72512845733445</v>
      </c>
      <c r="D205">
        <f t="shared" ref="D205:D262" si="32">$E$2-A205-$N$5</f>
        <v>298.95000000000869</v>
      </c>
      <c r="E205">
        <f t="shared" ref="E205:E262" si="33">B205-C205</f>
        <v>995.27487154266555</v>
      </c>
      <c r="F205">
        <f t="shared" ref="F205:I263" si="34">F$5*EXP(-(($D205-F$6)^2)/(2*F$7^2))</f>
        <v>630.07651018892011</v>
      </c>
      <c r="G205">
        <f t="shared" si="34"/>
        <v>237.81792866710998</v>
      </c>
      <c r="H205">
        <f t="shared" si="34"/>
        <v>73.510352848165326</v>
      </c>
      <c r="I205">
        <f t="shared" si="34"/>
        <v>1.077118522365405</v>
      </c>
      <c r="J205">
        <f t="shared" si="29"/>
        <v>0</v>
      </c>
      <c r="K205">
        <f t="shared" ref="K205:K262" si="35">F205+G205+H205+I205+J205</f>
        <v>942.48191022656079</v>
      </c>
      <c r="L205">
        <f t="shared" si="30"/>
        <v>52.792961316104766</v>
      </c>
      <c r="M205">
        <f t="shared" ref="M205:M262" si="36">(L205)^2</f>
        <v>2787.0967645237342</v>
      </c>
    </row>
    <row r="206" spans="1:13" x14ac:dyDescent="0.3">
      <c r="A206">
        <v>954.69999999999118</v>
      </c>
      <c r="B206">
        <v>1107</v>
      </c>
      <c r="C206">
        <f t="shared" si="31"/>
        <v>193.52533398906917</v>
      </c>
      <c r="D206">
        <f t="shared" si="32"/>
        <v>298.90000000000873</v>
      </c>
      <c r="E206">
        <f t="shared" si="33"/>
        <v>913.47466601093083</v>
      </c>
      <c r="F206">
        <f t="shared" si="34"/>
        <v>600.85658943770113</v>
      </c>
      <c r="G206">
        <f t="shared" si="34"/>
        <v>213.41805558270991</v>
      </c>
      <c r="H206">
        <f t="shared" si="34"/>
        <v>80.389046722021604</v>
      </c>
      <c r="I206">
        <f t="shared" si="34"/>
        <v>0.83654163994821629</v>
      </c>
      <c r="J206">
        <f t="shared" si="29"/>
        <v>0</v>
      </c>
      <c r="K206">
        <f t="shared" si="35"/>
        <v>895.50023338238088</v>
      </c>
      <c r="L206">
        <f t="shared" si="30"/>
        <v>17.974432628549948</v>
      </c>
      <c r="M206">
        <f t="shared" si="36"/>
        <v>323.080228318281</v>
      </c>
    </row>
    <row r="207" spans="1:13" x14ac:dyDescent="0.3">
      <c r="A207">
        <v>954.74999999999113</v>
      </c>
      <c r="B207">
        <v>1013</v>
      </c>
      <c r="C207">
        <f t="shared" si="31"/>
        <v>193.32553952080389</v>
      </c>
      <c r="D207">
        <f t="shared" si="32"/>
        <v>298.85000000000878</v>
      </c>
      <c r="E207">
        <f t="shared" si="33"/>
        <v>819.67446047919611</v>
      </c>
      <c r="F207">
        <f t="shared" si="34"/>
        <v>569.55433732788458</v>
      </c>
      <c r="G207">
        <f t="shared" si="34"/>
        <v>190.37263505884295</v>
      </c>
      <c r="H207">
        <f t="shared" si="34"/>
        <v>87.384025202178094</v>
      </c>
      <c r="I207">
        <f t="shared" si="34"/>
        <v>0.64580057670230095</v>
      </c>
      <c r="J207">
        <f t="shared" si="29"/>
        <v>0</v>
      </c>
      <c r="K207">
        <f t="shared" si="35"/>
        <v>847.95679816560801</v>
      </c>
      <c r="L207">
        <f t="shared" si="30"/>
        <v>-28.282337686411893</v>
      </c>
      <c r="M207">
        <f t="shared" si="36"/>
        <v>799.89062500823445</v>
      </c>
    </row>
    <row r="208" spans="1:13" x14ac:dyDescent="0.3">
      <c r="A208">
        <v>954.79999999999109</v>
      </c>
      <c r="B208">
        <v>1001</v>
      </c>
      <c r="C208">
        <f t="shared" si="31"/>
        <v>193.12574505253906</v>
      </c>
      <c r="D208">
        <f t="shared" si="32"/>
        <v>298.80000000000882</v>
      </c>
      <c r="E208">
        <f t="shared" si="33"/>
        <v>807.87425494746094</v>
      </c>
      <c r="F208">
        <f t="shared" si="34"/>
        <v>536.64402034968498</v>
      </c>
      <c r="G208">
        <f t="shared" si="34"/>
        <v>168.79698285519271</v>
      </c>
      <c r="H208">
        <f t="shared" si="34"/>
        <v>94.417828723169393</v>
      </c>
      <c r="I208">
        <f t="shared" si="34"/>
        <v>0.49555982336308274</v>
      </c>
      <c r="J208">
        <f t="shared" si="29"/>
        <v>0</v>
      </c>
      <c r="K208">
        <f t="shared" si="35"/>
        <v>800.35439175141016</v>
      </c>
      <c r="L208">
        <f t="shared" si="30"/>
        <v>7.5198631960507782</v>
      </c>
      <c r="M208">
        <f t="shared" si="36"/>
        <v>56.548342487319026</v>
      </c>
    </row>
    <row r="209" spans="1:13" x14ac:dyDescent="0.3">
      <c r="A209">
        <v>954.84999999999104</v>
      </c>
      <c r="B209">
        <v>903</v>
      </c>
      <c r="C209">
        <f t="shared" si="31"/>
        <v>192.92595058427378</v>
      </c>
      <c r="D209">
        <f t="shared" si="32"/>
        <v>298.75000000000887</v>
      </c>
      <c r="E209">
        <f t="shared" si="33"/>
        <v>710.07404941572622</v>
      </c>
      <c r="F209">
        <f t="shared" si="34"/>
        <v>502.60201038411157</v>
      </c>
      <c r="G209">
        <f t="shared" si="34"/>
        <v>148.76872254644778</v>
      </c>
      <c r="H209">
        <f t="shared" si="34"/>
        <v>101.4057935365328</v>
      </c>
      <c r="I209">
        <f t="shared" si="34"/>
        <v>0.3779902053105566</v>
      </c>
      <c r="J209">
        <f t="shared" si="29"/>
        <v>0</v>
      </c>
      <c r="K209">
        <f t="shared" si="35"/>
        <v>753.15451667240268</v>
      </c>
      <c r="L209">
        <f t="shared" si="30"/>
        <v>-43.080467256676457</v>
      </c>
      <c r="M209">
        <f t="shared" si="36"/>
        <v>1855.9266590535724</v>
      </c>
    </row>
    <row r="210" spans="1:13" x14ac:dyDescent="0.3">
      <c r="A210">
        <v>954.899999999991</v>
      </c>
      <c r="B210">
        <v>882</v>
      </c>
      <c r="C210">
        <f t="shared" si="31"/>
        <v>192.72615611600895</v>
      </c>
      <c r="D210">
        <f t="shared" si="32"/>
        <v>298.70000000000891</v>
      </c>
      <c r="E210">
        <f t="shared" si="33"/>
        <v>689.27384388399105</v>
      </c>
      <c r="F210">
        <f t="shared" si="34"/>
        <v>467.89558167490293</v>
      </c>
      <c r="G210">
        <f t="shared" si="34"/>
        <v>130.33029668117635</v>
      </c>
      <c r="H210">
        <f t="shared" si="34"/>
        <v>108.25758202096199</v>
      </c>
      <c r="I210">
        <f t="shared" si="34"/>
        <v>0.28658390692463881</v>
      </c>
      <c r="J210">
        <f t="shared" si="29"/>
        <v>0</v>
      </c>
      <c r="K210">
        <f t="shared" si="35"/>
        <v>706.77004428396594</v>
      </c>
      <c r="L210">
        <f t="shared" si="30"/>
        <v>-17.496200399974896</v>
      </c>
      <c r="M210">
        <f t="shared" si="36"/>
        <v>306.11702843608168</v>
      </c>
    </row>
    <row r="211" spans="1:13" x14ac:dyDescent="0.3">
      <c r="A211">
        <v>954.94999999999095</v>
      </c>
      <c r="B211">
        <v>843</v>
      </c>
      <c r="C211">
        <f t="shared" si="31"/>
        <v>192.52636164774367</v>
      </c>
      <c r="D211">
        <f t="shared" si="32"/>
        <v>298.65000000000896</v>
      </c>
      <c r="E211">
        <f t="shared" si="33"/>
        <v>650.47363835225633</v>
      </c>
      <c r="F211">
        <f t="shared" si="34"/>
        <v>432.97264909153455</v>
      </c>
      <c r="G211">
        <f t="shared" si="34"/>
        <v>113.49217781346297</v>
      </c>
      <c r="H211">
        <f t="shared" si="34"/>
        <v>114.87900712086649</v>
      </c>
      <c r="I211">
        <f t="shared" si="34"/>
        <v>0.21597816529110822</v>
      </c>
      <c r="J211">
        <f t="shared" si="29"/>
        <v>0</v>
      </c>
      <c r="K211">
        <f t="shared" si="35"/>
        <v>661.55981219115506</v>
      </c>
      <c r="L211">
        <f t="shared" si="30"/>
        <v>-11.086173838898731</v>
      </c>
      <c r="M211">
        <f t="shared" si="36"/>
        <v>122.90325038628262</v>
      </c>
    </row>
    <row r="212" spans="1:13" x14ac:dyDescent="0.3">
      <c r="A212">
        <v>954.99999999999091</v>
      </c>
      <c r="B212">
        <v>835</v>
      </c>
      <c r="C212">
        <f t="shared" si="31"/>
        <v>192.32656717947839</v>
      </c>
      <c r="D212">
        <f t="shared" si="32"/>
        <v>298.600000000009</v>
      </c>
      <c r="E212">
        <f t="shared" si="33"/>
        <v>642.67343282052161</v>
      </c>
      <c r="F212">
        <f t="shared" si="34"/>
        <v>398.25274445298714</v>
      </c>
      <c r="G212">
        <f t="shared" si="34"/>
        <v>98.236588380719127</v>
      </c>
      <c r="H212">
        <f t="shared" si="34"/>
        <v>121.17410478881872</v>
      </c>
      <c r="I212">
        <f t="shared" si="34"/>
        <v>0.16179112394217607</v>
      </c>
      <c r="J212">
        <f t="shared" si="29"/>
        <v>0</v>
      </c>
      <c r="K212">
        <f t="shared" si="35"/>
        <v>617.82522874646713</v>
      </c>
      <c r="L212">
        <f t="shared" si="30"/>
        <v>24.848204074054479</v>
      </c>
      <c r="M212">
        <f t="shared" si="36"/>
        <v>617.43324570585764</v>
      </c>
    </row>
    <row r="213" spans="1:13" x14ac:dyDescent="0.3">
      <c r="A213">
        <v>955.04999999999086</v>
      </c>
      <c r="B213">
        <v>769</v>
      </c>
      <c r="C213">
        <f t="shared" si="31"/>
        <v>192.12677271121356</v>
      </c>
      <c r="D213">
        <f t="shared" si="32"/>
        <v>298.55000000000905</v>
      </c>
      <c r="E213">
        <f t="shared" si="33"/>
        <v>576.87322728878644</v>
      </c>
      <c r="F213">
        <f t="shared" si="34"/>
        <v>364.11945805901541</v>
      </c>
      <c r="G213">
        <f t="shared" si="34"/>
        <v>84.521541537892773</v>
      </c>
      <c r="H213">
        <f t="shared" si="34"/>
        <v>127.04739432505571</v>
      </c>
      <c r="I213">
        <f t="shared" si="34"/>
        <v>0.12047205881452097</v>
      </c>
      <c r="J213">
        <f t="shared" si="29"/>
        <v>0</v>
      </c>
      <c r="K213">
        <f t="shared" si="35"/>
        <v>575.80886598077836</v>
      </c>
      <c r="L213">
        <f t="shared" si="30"/>
        <v>1.064361308008074</v>
      </c>
      <c r="M213">
        <f t="shared" si="36"/>
        <v>1.1328649939846582</v>
      </c>
    </row>
    <row r="214" spans="1:13" x14ac:dyDescent="0.3">
      <c r="A214">
        <v>955.09999999999081</v>
      </c>
      <c r="B214">
        <v>746</v>
      </c>
      <c r="C214">
        <f t="shared" si="31"/>
        <v>191.92697824294828</v>
      </c>
      <c r="D214">
        <f t="shared" si="32"/>
        <v>298.50000000000909</v>
      </c>
      <c r="E214">
        <f t="shared" si="33"/>
        <v>554.07302175705172</v>
      </c>
      <c r="F214">
        <f t="shared" si="34"/>
        <v>330.9144972775851</v>
      </c>
      <c r="G214">
        <f t="shared" si="34"/>
        <v>72.285026209853854</v>
      </c>
      <c r="H214">
        <f t="shared" si="34"/>
        <v>132.40625454837084</v>
      </c>
      <c r="I214">
        <f t="shared" si="34"/>
        <v>8.9167125921451096E-2</v>
      </c>
      <c r="J214">
        <f t="shared" si="29"/>
        <v>0</v>
      </c>
      <c r="K214">
        <f t="shared" si="35"/>
        <v>535.69494516173131</v>
      </c>
      <c r="L214">
        <f t="shared" si="30"/>
        <v>18.378076595320408</v>
      </c>
      <c r="M214">
        <f t="shared" si="36"/>
        <v>337.75369934346378</v>
      </c>
    </row>
    <row r="215" spans="1:13" x14ac:dyDescent="0.3">
      <c r="A215">
        <v>955.14999999999077</v>
      </c>
      <c r="B215">
        <v>669</v>
      </c>
      <c r="C215">
        <f t="shared" si="31"/>
        <v>191.72718377468345</v>
      </c>
      <c r="D215">
        <f t="shared" si="32"/>
        <v>298.45000000000914</v>
      </c>
      <c r="E215">
        <f t="shared" si="33"/>
        <v>477.27281622531655</v>
      </c>
      <c r="F215">
        <f t="shared" si="34"/>
        <v>298.93343736280764</v>
      </c>
      <c r="G215">
        <f t="shared" si="34"/>
        <v>61.449177220201712</v>
      </c>
      <c r="H215">
        <f t="shared" si="34"/>
        <v>137.16333458884529</v>
      </c>
      <c r="I215">
        <f t="shared" si="34"/>
        <v>6.5600930643261668E-2</v>
      </c>
      <c r="J215">
        <f t="shared" si="29"/>
        <v>0</v>
      </c>
      <c r="K215">
        <f t="shared" si="35"/>
        <v>497.61155010249792</v>
      </c>
      <c r="L215">
        <f t="shared" si="30"/>
        <v>-20.338733877181369</v>
      </c>
      <c r="M215">
        <f t="shared" si="36"/>
        <v>413.6640957268051</v>
      </c>
    </row>
    <row r="216" spans="1:13" x14ac:dyDescent="0.3">
      <c r="A216">
        <v>955.19999999999072</v>
      </c>
      <c r="B216">
        <v>624</v>
      </c>
      <c r="C216">
        <f t="shared" si="31"/>
        <v>191.52738930641817</v>
      </c>
      <c r="D216">
        <f t="shared" si="32"/>
        <v>298.40000000000919</v>
      </c>
      <c r="E216">
        <f t="shared" si="33"/>
        <v>432.47261069358183</v>
      </c>
      <c r="F216">
        <f t="shared" si="34"/>
        <v>268.42316568551968</v>
      </c>
      <c r="G216">
        <f t="shared" si="34"/>
        <v>51.9242936696604</v>
      </c>
      <c r="H216">
        <f t="shared" si="34"/>
        <v>141.23891243088639</v>
      </c>
      <c r="I216">
        <f t="shared" si="34"/>
        <v>4.7973568927957309E-2</v>
      </c>
      <c r="J216">
        <f t="shared" si="29"/>
        <v>0</v>
      </c>
      <c r="K216">
        <f t="shared" si="35"/>
        <v>461.63434535499442</v>
      </c>
      <c r="L216">
        <f t="shared" si="30"/>
        <v>-29.161734661412595</v>
      </c>
      <c r="M216">
        <f t="shared" si="36"/>
        <v>850.40676846263273</v>
      </c>
    </row>
    <row r="217" spans="1:13" x14ac:dyDescent="0.3">
      <c r="A217">
        <v>955.24999999999068</v>
      </c>
      <c r="B217">
        <v>600</v>
      </c>
      <c r="C217">
        <f t="shared" si="31"/>
        <v>191.32759483815289</v>
      </c>
      <c r="D217">
        <f t="shared" si="32"/>
        <v>298.35000000000923</v>
      </c>
      <c r="E217">
        <f t="shared" si="33"/>
        <v>408.67240516184711</v>
      </c>
      <c r="F217">
        <f t="shared" si="34"/>
        <v>239.58095282991241</v>
      </c>
      <c r="G217">
        <f t="shared" si="34"/>
        <v>43.612594013420249</v>
      </c>
      <c r="H217">
        <f t="shared" si="34"/>
        <v>144.56311264535668</v>
      </c>
      <c r="I217">
        <f t="shared" si="34"/>
        <v>3.4872320876926592E-2</v>
      </c>
      <c r="J217">
        <f t="shared" si="29"/>
        <v>0</v>
      </c>
      <c r="K217">
        <f t="shared" si="35"/>
        <v>427.79153180956627</v>
      </c>
      <c r="L217">
        <f t="shared" si="30"/>
        <v>-19.119126647719156</v>
      </c>
      <c r="M217">
        <f t="shared" si="36"/>
        <v>365.54100377152474</v>
      </c>
    </row>
    <row r="218" spans="1:13" x14ac:dyDescent="0.3">
      <c r="A218">
        <v>955.29999999999063</v>
      </c>
      <c r="B218">
        <v>614</v>
      </c>
      <c r="C218">
        <f t="shared" si="31"/>
        <v>191.12780036988806</v>
      </c>
      <c r="D218">
        <f t="shared" si="32"/>
        <v>298.30000000000928</v>
      </c>
      <c r="E218">
        <f t="shared" si="33"/>
        <v>422.87219963011194</v>
      </c>
      <c r="F218">
        <f t="shared" si="34"/>
        <v>212.55502546332903</v>
      </c>
      <c r="G218">
        <f t="shared" si="34"/>
        <v>36.411622847488381</v>
      </c>
      <c r="H218">
        <f t="shared" si="34"/>
        <v>147.07789730406247</v>
      </c>
      <c r="I218">
        <f t="shared" si="34"/>
        <v>2.519686283571107E-2</v>
      </c>
      <c r="J218">
        <f t="shared" si="29"/>
        <v>0</v>
      </c>
      <c r="K218">
        <f t="shared" si="35"/>
        <v>396.06974247771558</v>
      </c>
      <c r="L218">
        <f t="shared" si="30"/>
        <v>26.802457152396357</v>
      </c>
      <c r="M218">
        <f t="shared" si="36"/>
        <v>718.37170940604267</v>
      </c>
    </row>
    <row r="219" spans="1:13" x14ac:dyDescent="0.3">
      <c r="A219">
        <v>955.34999999999059</v>
      </c>
      <c r="B219">
        <v>578</v>
      </c>
      <c r="C219">
        <f t="shared" si="31"/>
        <v>190.92800590162278</v>
      </c>
      <c r="D219">
        <f t="shared" si="32"/>
        <v>298.25000000000932</v>
      </c>
      <c r="E219">
        <f t="shared" si="33"/>
        <v>387.07199409837722</v>
      </c>
      <c r="F219">
        <f t="shared" si="34"/>
        <v>187.44646865506382</v>
      </c>
      <c r="G219">
        <f t="shared" si="34"/>
        <v>30.217250753368354</v>
      </c>
      <c r="H219">
        <f t="shared" si="34"/>
        <v>148.73875089381139</v>
      </c>
      <c r="I219">
        <f t="shared" si="34"/>
        <v>1.8096679183312529E-2</v>
      </c>
      <c r="J219">
        <f t="shared" si="29"/>
        <v>0</v>
      </c>
      <c r="K219">
        <f t="shared" si="35"/>
        <v>366.42056698142687</v>
      </c>
      <c r="L219">
        <f t="shared" si="30"/>
        <v>20.651427116950344</v>
      </c>
      <c r="M219">
        <f t="shared" si="36"/>
        <v>426.481441966712</v>
      </c>
    </row>
    <row r="220" spans="1:13" x14ac:dyDescent="0.3">
      <c r="A220">
        <v>955.39999999999054</v>
      </c>
      <c r="B220">
        <v>537</v>
      </c>
      <c r="C220">
        <f t="shared" si="31"/>
        <v>190.72821143335796</v>
      </c>
      <c r="D220">
        <f t="shared" si="32"/>
        <v>298.20000000000937</v>
      </c>
      <c r="E220">
        <f t="shared" si="33"/>
        <v>346.27178856664204</v>
      </c>
      <c r="F220">
        <f t="shared" si="34"/>
        <v>164.31225069035025</v>
      </c>
      <c r="G220">
        <f t="shared" si="34"/>
        <v>24.926233399126794</v>
      </c>
      <c r="H220">
        <f t="shared" si="34"/>
        <v>149.51599090812573</v>
      </c>
      <c r="I220">
        <f t="shared" si="34"/>
        <v>1.2919273689671188E-2</v>
      </c>
      <c r="J220">
        <f t="shared" si="29"/>
        <v>0</v>
      </c>
      <c r="K220">
        <f t="shared" si="35"/>
        <v>338.7673942712924</v>
      </c>
      <c r="L220">
        <f t="shared" si="30"/>
        <v>7.5043942953496412</v>
      </c>
      <c r="M220">
        <f t="shared" si="36"/>
        <v>56.31593374007624</v>
      </c>
    </row>
    <row r="221" spans="1:13" x14ac:dyDescent="0.3">
      <c r="A221">
        <v>955.4499999999905</v>
      </c>
      <c r="B221">
        <v>514</v>
      </c>
      <c r="C221">
        <f t="shared" si="31"/>
        <v>190.52841696509267</v>
      </c>
      <c r="D221">
        <f t="shared" si="32"/>
        <v>298.15000000000941</v>
      </c>
      <c r="E221">
        <f t="shared" si="33"/>
        <v>323.47158303490733</v>
      </c>
      <c r="F221">
        <f t="shared" si="34"/>
        <v>143.16914184212217</v>
      </c>
      <c r="G221">
        <f t="shared" si="34"/>
        <v>20.438318461567096</v>
      </c>
      <c r="H221">
        <f t="shared" si="34"/>
        <v>149.39565020919011</v>
      </c>
      <c r="I221">
        <f t="shared" si="34"/>
        <v>9.1677783740838209E-3</v>
      </c>
      <c r="J221">
        <f t="shared" si="29"/>
        <v>0</v>
      </c>
      <c r="K221">
        <f t="shared" si="35"/>
        <v>313.01227829125349</v>
      </c>
      <c r="L221">
        <f t="shared" si="30"/>
        <v>10.459304743653831</v>
      </c>
      <c r="M221">
        <f t="shared" si="36"/>
        <v>109.39705572061953</v>
      </c>
    </row>
    <row r="222" spans="1:13" x14ac:dyDescent="0.3">
      <c r="A222">
        <v>955.49999999999045</v>
      </c>
      <c r="B222">
        <v>474</v>
      </c>
      <c r="C222">
        <f t="shared" si="31"/>
        <v>190.32862249682739</v>
      </c>
      <c r="D222">
        <f t="shared" si="32"/>
        <v>298.10000000000946</v>
      </c>
      <c r="E222">
        <f t="shared" si="33"/>
        <v>283.67137750317261</v>
      </c>
      <c r="F222">
        <f t="shared" si="34"/>
        <v>123.99828968796555</v>
      </c>
      <c r="G222">
        <f t="shared" si="34"/>
        <v>16.657908120936295</v>
      </c>
      <c r="H222">
        <f t="shared" si="34"/>
        <v>148.37989451203629</v>
      </c>
      <c r="I222">
        <f t="shared" si="34"/>
        <v>6.4666135662398653E-3</v>
      </c>
      <c r="J222">
        <f t="shared" si="29"/>
        <v>0</v>
      </c>
      <c r="K222">
        <f t="shared" si="35"/>
        <v>289.04255893450437</v>
      </c>
      <c r="L222">
        <f t="shared" si="30"/>
        <v>-5.3711814313317632</v>
      </c>
      <c r="M222">
        <f t="shared" si="36"/>
        <v>28.849589968283126</v>
      </c>
    </row>
    <row r="223" spans="1:13" x14ac:dyDescent="0.3">
      <c r="A223">
        <v>955.5499999999904</v>
      </c>
      <c r="B223">
        <v>464</v>
      </c>
      <c r="C223">
        <f t="shared" si="31"/>
        <v>190.12882802856257</v>
      </c>
      <c r="D223">
        <f t="shared" si="32"/>
        <v>298.0500000000095</v>
      </c>
      <c r="E223">
        <f t="shared" si="33"/>
        <v>273.87117197143743</v>
      </c>
      <c r="F223">
        <f t="shared" si="34"/>
        <v>106.7502163798606</v>
      </c>
      <c r="G223">
        <f t="shared" si="34"/>
        <v>13.495300476478718</v>
      </c>
      <c r="H223">
        <f t="shared" si="34"/>
        <v>146.48695755550906</v>
      </c>
      <c r="I223">
        <f t="shared" si="34"/>
        <v>4.5339477193451633E-3</v>
      </c>
      <c r="J223">
        <f t="shared" si="29"/>
        <v>0</v>
      </c>
      <c r="K223">
        <f t="shared" si="35"/>
        <v>266.73700835956771</v>
      </c>
      <c r="L223">
        <f t="shared" si="30"/>
        <v>7.1341636118697238</v>
      </c>
      <c r="M223">
        <f t="shared" si="36"/>
        <v>50.896290440926066</v>
      </c>
    </row>
    <row r="224" spans="1:13" x14ac:dyDescent="0.3">
      <c r="A224">
        <v>955.59999999999036</v>
      </c>
      <c r="B224">
        <v>470</v>
      </c>
      <c r="C224">
        <f t="shared" si="31"/>
        <v>189.92903356029728</v>
      </c>
      <c r="D224">
        <f t="shared" si="32"/>
        <v>298.00000000000955</v>
      </c>
      <c r="E224">
        <f t="shared" si="33"/>
        <v>280.07096643970272</v>
      </c>
      <c r="F224">
        <f t="shared" si="34"/>
        <v>91.350016241303564</v>
      </c>
      <c r="G224">
        <f t="shared" si="34"/>
        <v>10.867545092859048</v>
      </c>
      <c r="H224">
        <f t="shared" si="34"/>
        <v>143.7505966714383</v>
      </c>
      <c r="I224">
        <f t="shared" si="34"/>
        <v>3.1598240687144142E-3</v>
      </c>
      <c r="J224">
        <f t="shared" si="29"/>
        <v>0</v>
      </c>
      <c r="K224">
        <f t="shared" si="35"/>
        <v>245.97131782966963</v>
      </c>
      <c r="L224">
        <f t="shared" si="30"/>
        <v>34.099648610033086</v>
      </c>
      <c r="M224">
        <f t="shared" si="36"/>
        <v>1162.7860353277313</v>
      </c>
    </row>
    <row r="225" spans="1:13" x14ac:dyDescent="0.3">
      <c r="A225">
        <v>955.64999999999031</v>
      </c>
      <c r="B225">
        <v>424</v>
      </c>
      <c r="C225">
        <f t="shared" si="31"/>
        <v>189.72923909203246</v>
      </c>
      <c r="D225">
        <f t="shared" si="32"/>
        <v>297.9500000000096</v>
      </c>
      <c r="E225">
        <f t="shared" si="33"/>
        <v>234.27076090796754</v>
      </c>
      <c r="F225">
        <f t="shared" si="34"/>
        <v>77.702553255603021</v>
      </c>
      <c r="G225">
        <f t="shared" si="34"/>
        <v>8.6989560963846326</v>
      </c>
      <c r="H225">
        <f t="shared" si="34"/>
        <v>140.21909146480942</v>
      </c>
      <c r="I225">
        <f t="shared" si="34"/>
        <v>2.1889512702139794E-3</v>
      </c>
      <c r="J225">
        <f t="shared" si="29"/>
        <v>0</v>
      </c>
      <c r="K225">
        <f t="shared" si="35"/>
        <v>226.62278976806732</v>
      </c>
      <c r="L225">
        <f t="shared" si="30"/>
        <v>7.6479711399002213</v>
      </c>
      <c r="M225">
        <f t="shared" si="36"/>
        <v>58.49146255674669</v>
      </c>
    </row>
    <row r="226" spans="1:13" x14ac:dyDescent="0.3">
      <c r="A226">
        <v>955.69999999999027</v>
      </c>
      <c r="B226">
        <v>399</v>
      </c>
      <c r="C226">
        <f t="shared" si="31"/>
        <v>189.52944462376718</v>
      </c>
      <c r="D226">
        <f t="shared" si="32"/>
        <v>297.90000000000964</v>
      </c>
      <c r="E226">
        <f t="shared" si="33"/>
        <v>209.47055537623282</v>
      </c>
      <c r="F226">
        <f t="shared" si="34"/>
        <v>65.697485284976892</v>
      </c>
      <c r="G226">
        <f t="shared" si="34"/>
        <v>6.9213310610452377</v>
      </c>
      <c r="H226">
        <f t="shared" si="34"/>
        <v>135.95382710325157</v>
      </c>
      <c r="I226">
        <f t="shared" si="34"/>
        <v>1.5072874395117405E-3</v>
      </c>
      <c r="J226">
        <f t="shared" si="29"/>
        <v>0</v>
      </c>
      <c r="K226">
        <f t="shared" si="35"/>
        <v>208.57415073671322</v>
      </c>
      <c r="L226">
        <f t="shared" si="30"/>
        <v>0.89640463951960214</v>
      </c>
      <c r="M226">
        <f t="shared" si="36"/>
        <v>0.80354127775226791</v>
      </c>
    </row>
    <row r="227" spans="1:13" x14ac:dyDescent="0.3">
      <c r="A227">
        <v>955.74999999999022</v>
      </c>
      <c r="B227">
        <v>359</v>
      </c>
      <c r="C227">
        <f t="shared" si="31"/>
        <v>189.32965015550189</v>
      </c>
      <c r="D227">
        <f t="shared" si="32"/>
        <v>297.85000000000969</v>
      </c>
      <c r="E227">
        <f t="shared" si="33"/>
        <v>169.67034984449811</v>
      </c>
      <c r="F227">
        <f t="shared" si="34"/>
        <v>55.213973033878865</v>
      </c>
      <c r="G227">
        <f t="shared" si="34"/>
        <v>5.473925756364495</v>
      </c>
      <c r="H227">
        <f t="shared" si="34"/>
        <v>131.0275202929123</v>
      </c>
      <c r="I227">
        <f t="shared" si="34"/>
        <v>1.0316748952276557E-3</v>
      </c>
      <c r="J227">
        <f t="shared" si="29"/>
        <v>0</v>
      </c>
      <c r="K227">
        <f t="shared" si="35"/>
        <v>191.71645075805088</v>
      </c>
      <c r="L227">
        <f t="shared" si="30"/>
        <v>-22.046100913552777</v>
      </c>
      <c r="M227">
        <f t="shared" si="36"/>
        <v>486.03056549055259</v>
      </c>
    </row>
    <row r="228" spans="1:13" x14ac:dyDescent="0.3">
      <c r="A228">
        <v>955.79999999999018</v>
      </c>
      <c r="B228">
        <v>363</v>
      </c>
      <c r="C228">
        <f t="shared" si="31"/>
        <v>189.12985568723707</v>
      </c>
      <c r="D228">
        <f t="shared" si="32"/>
        <v>297.80000000000973</v>
      </c>
      <c r="E228">
        <f t="shared" si="33"/>
        <v>173.87014431276293</v>
      </c>
      <c r="F228">
        <f t="shared" si="34"/>
        <v>46.124964740503536</v>
      </c>
      <c r="G228">
        <f t="shared" si="34"/>
        <v>4.3032341558496654</v>
      </c>
      <c r="H228">
        <f t="shared" si="34"/>
        <v>125.52215954196201</v>
      </c>
      <c r="I228">
        <f t="shared" si="34"/>
        <v>7.01901936908545E-4</v>
      </c>
      <c r="J228">
        <f t="shared" si="29"/>
        <v>0</v>
      </c>
      <c r="K228">
        <f t="shared" si="35"/>
        <v>175.95106034025213</v>
      </c>
      <c r="L228">
        <f t="shared" si="30"/>
        <v>-2.0809160274891951</v>
      </c>
      <c r="M228">
        <f t="shared" si="36"/>
        <v>4.3302115134614123</v>
      </c>
    </row>
    <row r="229" spans="1:13" x14ac:dyDescent="0.3">
      <c r="A229">
        <v>955.84999999999013</v>
      </c>
      <c r="B229">
        <v>357</v>
      </c>
      <c r="C229">
        <f t="shared" si="31"/>
        <v>188.93006121897179</v>
      </c>
      <c r="D229">
        <f t="shared" si="32"/>
        <v>297.75000000000978</v>
      </c>
      <c r="E229">
        <f t="shared" si="33"/>
        <v>168.06993878102821</v>
      </c>
      <c r="F229">
        <f t="shared" si="34"/>
        <v>38.300980449037716</v>
      </c>
      <c r="G229">
        <f t="shared" si="34"/>
        <v>3.36262045074514</v>
      </c>
      <c r="H229">
        <f t="shared" si="34"/>
        <v>119.52674113071946</v>
      </c>
      <c r="I229">
        <f t="shared" si="34"/>
        <v>4.7467549835745158E-4</v>
      </c>
      <c r="J229">
        <f t="shared" si="29"/>
        <v>0</v>
      </c>
      <c r="K229">
        <f t="shared" si="35"/>
        <v>161.19081670600067</v>
      </c>
      <c r="L229">
        <f t="shared" si="30"/>
        <v>6.8791220750275386</v>
      </c>
      <c r="M229">
        <f t="shared" si="36"/>
        <v>47.322320523131189</v>
      </c>
    </row>
    <row r="230" spans="1:13" x14ac:dyDescent="0.3">
      <c r="A230">
        <v>955.89999999999009</v>
      </c>
      <c r="B230">
        <v>330</v>
      </c>
      <c r="C230">
        <f t="shared" si="31"/>
        <v>188.73026675070696</v>
      </c>
      <c r="D230">
        <f t="shared" si="32"/>
        <v>297.70000000000982</v>
      </c>
      <c r="E230">
        <f t="shared" si="33"/>
        <v>141.26973324929304</v>
      </c>
      <c r="F230">
        <f t="shared" si="34"/>
        <v>31.613350871260995</v>
      </c>
      <c r="G230">
        <f t="shared" si="34"/>
        <v>2.6118457047933026</v>
      </c>
      <c r="H230">
        <f t="shared" si="34"/>
        <v>113.13488790076626</v>
      </c>
      <c r="I230">
        <f t="shared" si="34"/>
        <v>3.190832339759545E-4</v>
      </c>
      <c r="J230">
        <f t="shared" si="29"/>
        <v>0</v>
      </c>
      <c r="K230">
        <f t="shared" si="35"/>
        <v>147.36040356005455</v>
      </c>
      <c r="L230">
        <f t="shared" si="30"/>
        <v>-6.0906703107615101</v>
      </c>
      <c r="M230">
        <f t="shared" si="36"/>
        <v>37.096264834391711</v>
      </c>
    </row>
    <row r="231" spans="1:13" x14ac:dyDescent="0.3">
      <c r="A231">
        <v>955.94999999999004</v>
      </c>
      <c r="B231">
        <v>302</v>
      </c>
      <c r="C231">
        <f t="shared" si="31"/>
        <v>188.53047228244168</v>
      </c>
      <c r="D231">
        <f t="shared" si="32"/>
        <v>297.65000000000987</v>
      </c>
      <c r="E231">
        <f t="shared" si="33"/>
        <v>113.46952771755832</v>
      </c>
      <c r="F231">
        <f t="shared" si="34"/>
        <v>25.936894020501622</v>
      </c>
      <c r="G231">
        <f t="shared" si="34"/>
        <v>2.0165267182232394</v>
      </c>
      <c r="H231">
        <f t="shared" si="34"/>
        <v>106.44243938098556</v>
      </c>
      <c r="I231">
        <f t="shared" si="34"/>
        <v>2.1320527766433006E-4</v>
      </c>
      <c r="J231">
        <f t="shared" si="29"/>
        <v>0</v>
      </c>
      <c r="K231">
        <f t="shared" si="35"/>
        <v>134.39607332498809</v>
      </c>
      <c r="L231">
        <f t="shared" si="30"/>
        <v>-20.926545607429773</v>
      </c>
      <c r="M231">
        <f t="shared" si="36"/>
        <v>437.92031105983835</v>
      </c>
    </row>
    <row r="232" spans="1:13" x14ac:dyDescent="0.3">
      <c r="A232">
        <v>955.99999999999</v>
      </c>
      <c r="B232">
        <v>275</v>
      </c>
      <c r="C232">
        <f t="shared" si="31"/>
        <v>188.3306778141764</v>
      </c>
      <c r="D232">
        <f t="shared" si="32"/>
        <v>297.60000000000991</v>
      </c>
      <c r="E232">
        <f t="shared" si="33"/>
        <v>86.669322185823603</v>
      </c>
      <c r="F232">
        <f t="shared" si="34"/>
        <v>21.152037089271932</v>
      </c>
      <c r="G232">
        <f t="shared" si="34"/>
        <v>1.5475590872046305</v>
      </c>
      <c r="H232">
        <f t="shared" si="34"/>
        <v>99.545098979333389</v>
      </c>
      <c r="I232">
        <f t="shared" si="34"/>
        <v>1.4160504056404829E-4</v>
      </c>
      <c r="J232">
        <f t="shared" si="29"/>
        <v>0</v>
      </c>
      <c r="K232">
        <f t="shared" si="35"/>
        <v>122.24483676085052</v>
      </c>
      <c r="L232">
        <f t="shared" si="30"/>
        <v>-35.575514575026915</v>
      </c>
      <c r="M232">
        <f t="shared" si="36"/>
        <v>1265.6172372779524</v>
      </c>
    </row>
    <row r="233" spans="1:13" x14ac:dyDescent="0.3">
      <c r="A233">
        <v>956.04999999998995</v>
      </c>
      <c r="B233">
        <v>269</v>
      </c>
      <c r="C233">
        <f t="shared" si="31"/>
        <v>188.13088334591157</v>
      </c>
      <c r="D233">
        <f t="shared" si="32"/>
        <v>297.55000000000996</v>
      </c>
      <c r="E233">
        <f t="shared" si="33"/>
        <v>80.86911665408843</v>
      </c>
      <c r="F233">
        <f t="shared" si="34"/>
        <v>17.146410899767751</v>
      </c>
      <c r="G233">
        <f t="shared" si="34"/>
        <v>1.180530725213516</v>
      </c>
      <c r="H233">
        <f t="shared" si="34"/>
        <v>92.53621731907279</v>
      </c>
      <c r="I233">
        <f t="shared" si="34"/>
        <v>9.3485933793822719E-5</v>
      </c>
      <c r="J233">
        <f t="shared" si="29"/>
        <v>0</v>
      </c>
      <c r="K233">
        <f t="shared" si="35"/>
        <v>110.86325242998784</v>
      </c>
      <c r="L233">
        <f t="shared" si="30"/>
        <v>-29.994135775899409</v>
      </c>
      <c r="M233">
        <f t="shared" si="36"/>
        <v>899.64818094308885</v>
      </c>
    </row>
    <row r="234" spans="1:13" x14ac:dyDescent="0.3">
      <c r="A234">
        <v>956.0999999999899</v>
      </c>
      <c r="B234">
        <v>332</v>
      </c>
      <c r="C234">
        <f t="shared" si="31"/>
        <v>187.93108887764629</v>
      </c>
      <c r="D234">
        <f t="shared" si="32"/>
        <v>297.50000000001</v>
      </c>
      <c r="E234">
        <f t="shared" si="33"/>
        <v>144.06891112235371</v>
      </c>
      <c r="F234">
        <f t="shared" si="34"/>
        <v>13.815959472207618</v>
      </c>
      <c r="G234">
        <f t="shared" si="34"/>
        <v>0.89514655715178726</v>
      </c>
      <c r="H234">
        <f t="shared" si="34"/>
        <v>85.504780829423964</v>
      </c>
      <c r="I234">
        <f t="shared" si="34"/>
        <v>6.1348030369667009E-5</v>
      </c>
      <c r="J234">
        <f t="shared" si="29"/>
        <v>0</v>
      </c>
      <c r="K234">
        <f t="shared" si="35"/>
        <v>100.21594820681374</v>
      </c>
      <c r="L234">
        <f t="shared" si="30"/>
        <v>43.852962915539976</v>
      </c>
      <c r="M234">
        <f t="shared" si="36"/>
        <v>1923.0823564717243</v>
      </c>
    </row>
    <row r="235" spans="1:13" x14ac:dyDescent="0.3">
      <c r="A235">
        <v>956.14999999998986</v>
      </c>
      <c r="B235">
        <v>253</v>
      </c>
      <c r="C235">
        <f t="shared" si="31"/>
        <v>187.73129440938146</v>
      </c>
      <c r="D235">
        <f t="shared" si="32"/>
        <v>297.45000000001005</v>
      </c>
      <c r="E235">
        <f t="shared" si="33"/>
        <v>65.268705590618538</v>
      </c>
      <c r="F235">
        <f t="shared" si="34"/>
        <v>11.065617906498277</v>
      </c>
      <c r="G235">
        <f t="shared" si="34"/>
        <v>0.67467993186210662</v>
      </c>
      <c r="H235">
        <f t="shared" si="34"/>
        <v>78.533662118808294</v>
      </c>
      <c r="I235">
        <f t="shared" si="34"/>
        <v>4.0016746240087435E-5</v>
      </c>
      <c r="J235">
        <f t="shared" si="29"/>
        <v>0</v>
      </c>
      <c r="K235">
        <f t="shared" si="35"/>
        <v>90.273999973914911</v>
      </c>
      <c r="L235">
        <f t="shared" si="30"/>
        <v>-25.005294383296373</v>
      </c>
      <c r="M235">
        <f t="shared" si="36"/>
        <v>625.26474719531313</v>
      </c>
    </row>
    <row r="236" spans="1:13" x14ac:dyDescent="0.3">
      <c r="A236">
        <v>956.19999999998981</v>
      </c>
      <c r="B236">
        <v>292</v>
      </c>
      <c r="C236">
        <f t="shared" si="31"/>
        <v>187.53149994111618</v>
      </c>
      <c r="D236">
        <f t="shared" si="32"/>
        <v>297.4000000000101</v>
      </c>
      <c r="E236">
        <f t="shared" si="33"/>
        <v>104.46850005888382</v>
      </c>
      <c r="F236">
        <f t="shared" si="34"/>
        <v>8.809618167745823</v>
      </c>
      <c r="G236">
        <f t="shared" si="34"/>
        <v>0.50546167827179012</v>
      </c>
      <c r="H236">
        <f t="shared" si="34"/>
        <v>71.698174279207734</v>
      </c>
      <c r="I236">
        <f t="shared" si="34"/>
        <v>2.5945958464384689E-5</v>
      </c>
      <c r="J236">
        <f t="shared" si="29"/>
        <v>0</v>
      </c>
      <c r="K236">
        <f t="shared" si="35"/>
        <v>81.013280071183814</v>
      </c>
      <c r="L236">
        <f t="shared" si="30"/>
        <v>23.455219987700005</v>
      </c>
      <c r="M236">
        <f t="shared" si="36"/>
        <v>550.14734467140181</v>
      </c>
    </row>
    <row r="237" spans="1:13" x14ac:dyDescent="0.3">
      <c r="A237">
        <v>956.24999999998977</v>
      </c>
      <c r="B237">
        <v>245</v>
      </c>
      <c r="C237">
        <f t="shared" si="31"/>
        <v>187.3317054728509</v>
      </c>
      <c r="D237">
        <f t="shared" si="32"/>
        <v>297.35000000001014</v>
      </c>
      <c r="E237">
        <f t="shared" si="33"/>
        <v>57.668294527149101</v>
      </c>
      <c r="F237">
        <f t="shared" si="34"/>
        <v>6.9714849879270613</v>
      </c>
      <c r="G237">
        <f t="shared" si="34"/>
        <v>0.37641374490392365</v>
      </c>
      <c r="H237">
        <f t="shared" si="34"/>
        <v>65.064955958734842</v>
      </c>
      <c r="I237">
        <f t="shared" si="34"/>
        <v>1.6721855246373275E-5</v>
      </c>
      <c r="J237">
        <f t="shared" si="29"/>
        <v>0</v>
      </c>
      <c r="K237">
        <f t="shared" si="35"/>
        <v>72.412871413421072</v>
      </c>
      <c r="L237">
        <f t="shared" si="30"/>
        <v>-14.744576886271972</v>
      </c>
      <c r="M237">
        <f t="shared" si="36"/>
        <v>217.40254755518566</v>
      </c>
    </row>
    <row r="238" spans="1:13" x14ac:dyDescent="0.3">
      <c r="A238">
        <v>956.29999999998972</v>
      </c>
      <c r="B238">
        <v>282</v>
      </c>
      <c r="C238">
        <f t="shared" si="31"/>
        <v>187.13191100458607</v>
      </c>
      <c r="D238">
        <f t="shared" si="32"/>
        <v>297.30000000001019</v>
      </c>
      <c r="E238">
        <f t="shared" si="33"/>
        <v>94.868088995413927</v>
      </c>
      <c r="F238">
        <f t="shared" si="34"/>
        <v>5.4837835386757554</v>
      </c>
      <c r="G238">
        <f t="shared" si="34"/>
        <v>0.27863104761059942</v>
      </c>
      <c r="H238">
        <f t="shared" si="34"/>
        <v>58.69119865525299</v>
      </c>
      <c r="I238">
        <f t="shared" si="34"/>
        <v>1.071238065613087E-5</v>
      </c>
      <c r="J238">
        <f t="shared" si="29"/>
        <v>0</v>
      </c>
      <c r="K238">
        <f t="shared" si="35"/>
        <v>64.453623953920001</v>
      </c>
      <c r="L238">
        <f t="shared" si="30"/>
        <v>30.414465041493926</v>
      </c>
      <c r="M238">
        <f t="shared" si="36"/>
        <v>925.03968376025614</v>
      </c>
    </row>
    <row r="239" spans="1:13" x14ac:dyDescent="0.3">
      <c r="A239">
        <v>956.34999999998968</v>
      </c>
      <c r="B239">
        <v>238</v>
      </c>
      <c r="C239">
        <f t="shared" si="31"/>
        <v>186.93211653632079</v>
      </c>
      <c r="D239">
        <f t="shared" si="32"/>
        <v>297.25000000001023</v>
      </c>
      <c r="E239">
        <f t="shared" si="33"/>
        <v>51.067883463679209</v>
      </c>
      <c r="F239">
        <f t="shared" si="34"/>
        <v>4.2876774431715807</v>
      </c>
      <c r="G239">
        <f t="shared" si="34"/>
        <v>0.20501249831321483</v>
      </c>
      <c r="H239">
        <f t="shared" si="34"/>
        <v>52.624213024956511</v>
      </c>
      <c r="I239">
        <f t="shared" si="34"/>
        <v>6.821412762940049E-6</v>
      </c>
      <c r="J239">
        <f t="shared" si="29"/>
        <v>0</v>
      </c>
      <c r="K239">
        <f t="shared" si="35"/>
        <v>57.11690978785407</v>
      </c>
      <c r="L239">
        <f t="shared" si="30"/>
        <v>-6.0490263241748607</v>
      </c>
      <c r="M239">
        <f t="shared" si="36"/>
        <v>36.59071947056043</v>
      </c>
    </row>
    <row r="240" spans="1:13" x14ac:dyDescent="0.3">
      <c r="A240">
        <v>956.39999999998963</v>
      </c>
      <c r="B240">
        <v>245</v>
      </c>
      <c r="C240">
        <f t="shared" si="31"/>
        <v>186.73232206805596</v>
      </c>
      <c r="D240">
        <f t="shared" si="32"/>
        <v>297.20000000001028</v>
      </c>
      <c r="E240">
        <f t="shared" si="33"/>
        <v>58.267677931944036</v>
      </c>
      <c r="F240">
        <f t="shared" si="34"/>
        <v>3.3323507345137604</v>
      </c>
      <c r="G240">
        <f t="shared" si="34"/>
        <v>0.14994015799166602</v>
      </c>
      <c r="H240">
        <f t="shared" si="34"/>
        <v>46.901317758198665</v>
      </c>
      <c r="I240">
        <f t="shared" si="34"/>
        <v>4.3176701198617915E-6</v>
      </c>
      <c r="J240">
        <f t="shared" si="29"/>
        <v>0</v>
      </c>
      <c r="K240">
        <f t="shared" si="35"/>
        <v>50.383612968374209</v>
      </c>
      <c r="L240">
        <f t="shared" si="30"/>
        <v>7.884064963569827</v>
      </c>
      <c r="M240">
        <f t="shared" si="36"/>
        <v>62.158480349789301</v>
      </c>
    </row>
    <row r="241" spans="1:13" x14ac:dyDescent="0.3">
      <c r="A241">
        <v>956.44999999998959</v>
      </c>
      <c r="B241">
        <v>265</v>
      </c>
      <c r="C241">
        <f t="shared" si="31"/>
        <v>186.53252759979068</v>
      </c>
      <c r="D241">
        <f t="shared" si="32"/>
        <v>297.15000000001032</v>
      </c>
      <c r="E241">
        <f t="shared" si="33"/>
        <v>78.467472400209317</v>
      </c>
      <c r="F241">
        <f t="shared" si="34"/>
        <v>2.5743411563560894</v>
      </c>
      <c r="G241">
        <f t="shared" si="34"/>
        <v>0.10900398770441269</v>
      </c>
      <c r="H241">
        <f t="shared" si="34"/>
        <v>41.550023301904126</v>
      </c>
      <c r="I241">
        <f t="shared" si="34"/>
        <v>2.716510466802641E-6</v>
      </c>
      <c r="J241">
        <f t="shared" si="29"/>
        <v>0</v>
      </c>
      <c r="K241">
        <f t="shared" si="35"/>
        <v>44.233371162475095</v>
      </c>
      <c r="L241">
        <f t="shared" si="30"/>
        <v>34.234101237734222</v>
      </c>
      <c r="M241">
        <f t="shared" si="36"/>
        <v>1171.9736875554358</v>
      </c>
    </row>
    <row r="242" spans="1:13" x14ac:dyDescent="0.3">
      <c r="A242">
        <v>956.49999999998954</v>
      </c>
      <c r="B242">
        <v>212</v>
      </c>
      <c r="C242">
        <f t="shared" si="31"/>
        <v>186.3327331315254</v>
      </c>
      <c r="D242">
        <f t="shared" si="32"/>
        <v>297.10000000001037</v>
      </c>
      <c r="E242">
        <f t="shared" si="33"/>
        <v>25.667266868474599</v>
      </c>
      <c r="F242">
        <f t="shared" si="34"/>
        <v>1.976825298731568</v>
      </c>
      <c r="G242">
        <f t="shared" si="34"/>
        <v>7.8768686571435098E-2</v>
      </c>
      <c r="H242">
        <f t="shared" si="34"/>
        <v>36.588473792479718</v>
      </c>
      <c r="I242">
        <f t="shared" si="34"/>
        <v>1.6988698273768948E-6</v>
      </c>
      <c r="J242">
        <f t="shared" si="29"/>
        <v>0</v>
      </c>
      <c r="K242">
        <f t="shared" si="35"/>
        <v>38.644069476652554</v>
      </c>
      <c r="L242">
        <f t="shared" si="30"/>
        <v>-12.976802608177955</v>
      </c>
      <c r="M242">
        <f t="shared" si="36"/>
        <v>168.39740593161417</v>
      </c>
    </row>
    <row r="243" spans="1:13" x14ac:dyDescent="0.3">
      <c r="A243">
        <v>956.5499999999895</v>
      </c>
      <c r="B243">
        <v>216</v>
      </c>
      <c r="C243">
        <f t="shared" si="31"/>
        <v>186.13293866326057</v>
      </c>
      <c r="D243">
        <f t="shared" si="32"/>
        <v>297.05000000001041</v>
      </c>
      <c r="E243">
        <f t="shared" si="33"/>
        <v>29.867061336739425</v>
      </c>
      <c r="F243">
        <f t="shared" si="34"/>
        <v>1.508888945347814</v>
      </c>
      <c r="G243">
        <f t="shared" si="34"/>
        <v>5.6578524522988956E-2</v>
      </c>
      <c r="H243">
        <f t="shared" si="34"/>
        <v>32.026104222772382</v>
      </c>
      <c r="I243">
        <f t="shared" si="34"/>
        <v>1.0560770854212999E-6</v>
      </c>
      <c r="J243">
        <f t="shared" si="29"/>
        <v>0</v>
      </c>
      <c r="K243">
        <f t="shared" si="35"/>
        <v>33.591572748720274</v>
      </c>
      <c r="L243">
        <f t="shared" si="30"/>
        <v>-3.7245114119808491</v>
      </c>
      <c r="M243">
        <f t="shared" si="36"/>
        <v>13.871985257975579</v>
      </c>
    </row>
    <row r="244" spans="1:13" x14ac:dyDescent="0.3">
      <c r="A244">
        <v>956.59999999998945</v>
      </c>
      <c r="B244">
        <v>224</v>
      </c>
      <c r="C244">
        <f t="shared" si="31"/>
        <v>185.93314419499529</v>
      </c>
      <c r="D244">
        <f t="shared" si="32"/>
        <v>297.00000000001046</v>
      </c>
      <c r="E244">
        <f t="shared" si="33"/>
        <v>38.066855805004707</v>
      </c>
      <c r="F244">
        <f t="shared" si="34"/>
        <v>1.1448090632470909</v>
      </c>
      <c r="G244">
        <f t="shared" si="34"/>
        <v>4.0395819884395112E-2</v>
      </c>
      <c r="H244">
        <f t="shared" si="34"/>
        <v>27.864466151175534</v>
      </c>
      <c r="I244">
        <f t="shared" si="34"/>
        <v>6.5255621706170709E-7</v>
      </c>
      <c r="J244">
        <f t="shared" si="29"/>
        <v>0</v>
      </c>
      <c r="K244">
        <f t="shared" si="35"/>
        <v>29.049671686863238</v>
      </c>
      <c r="L244">
        <f t="shared" si="30"/>
        <v>9.0171841181414685</v>
      </c>
      <c r="M244">
        <f t="shared" si="36"/>
        <v>81.309609420462735</v>
      </c>
    </row>
    <row r="245" spans="1:13" x14ac:dyDescent="0.3">
      <c r="A245">
        <v>956.6499999999894</v>
      </c>
      <c r="B245">
        <v>208</v>
      </c>
      <c r="C245">
        <f t="shared" si="31"/>
        <v>185.73334972673047</v>
      </c>
      <c r="D245">
        <f t="shared" si="32"/>
        <v>296.9500000000105</v>
      </c>
      <c r="E245">
        <f t="shared" si="33"/>
        <v>22.266650273269533</v>
      </c>
      <c r="F245">
        <f t="shared" si="34"/>
        <v>0.86336738221873111</v>
      </c>
      <c r="G245">
        <f t="shared" si="34"/>
        <v>2.8668702144629528E-2</v>
      </c>
      <c r="H245">
        <f t="shared" si="34"/>
        <v>24.098174067233643</v>
      </c>
      <c r="I245">
        <f t="shared" si="34"/>
        <v>4.0079937875714344E-7</v>
      </c>
      <c r="J245">
        <f t="shared" si="29"/>
        <v>0</v>
      </c>
      <c r="K245">
        <f t="shared" si="35"/>
        <v>24.990210552396384</v>
      </c>
      <c r="L245">
        <f t="shared" si="30"/>
        <v>-2.7235602791268505</v>
      </c>
      <c r="M245">
        <f t="shared" si="36"/>
        <v>7.4177805940375281</v>
      </c>
    </row>
    <row r="246" spans="1:13" x14ac:dyDescent="0.3">
      <c r="A246">
        <v>956.69999999998936</v>
      </c>
      <c r="B246">
        <v>206</v>
      </c>
      <c r="C246">
        <f t="shared" si="31"/>
        <v>185.53355525846519</v>
      </c>
      <c r="D246">
        <f t="shared" si="32"/>
        <v>296.90000000001055</v>
      </c>
      <c r="E246">
        <f t="shared" si="33"/>
        <v>20.466444741534815</v>
      </c>
      <c r="F246">
        <f t="shared" si="34"/>
        <v>0.64720969027651631</v>
      </c>
      <c r="G246">
        <f t="shared" si="34"/>
        <v>2.0223970998154095E-2</v>
      </c>
      <c r="H246">
        <f t="shared" si="34"/>
        <v>20.715925623096044</v>
      </c>
      <c r="I246">
        <f t="shared" si="34"/>
        <v>2.4469378770680964E-7</v>
      </c>
      <c r="J246">
        <f t="shared" si="29"/>
        <v>0</v>
      </c>
      <c r="K246">
        <f t="shared" si="35"/>
        <v>21.383359529064503</v>
      </c>
      <c r="L246">
        <f t="shared" si="30"/>
        <v>-0.91691478752968791</v>
      </c>
      <c r="M246">
        <f t="shared" si="36"/>
        <v>0.84073272759061268</v>
      </c>
    </row>
    <row r="247" spans="1:13" x14ac:dyDescent="0.3">
      <c r="A247">
        <v>956.74999999998931</v>
      </c>
      <c r="B247">
        <v>204</v>
      </c>
      <c r="C247">
        <f t="shared" si="31"/>
        <v>185.3337607901999</v>
      </c>
      <c r="D247">
        <f t="shared" si="32"/>
        <v>296.8500000000106</v>
      </c>
      <c r="E247">
        <f t="shared" si="33"/>
        <v>18.666239209800096</v>
      </c>
      <c r="F247">
        <f t="shared" si="34"/>
        <v>0.48225993238633597</v>
      </c>
      <c r="G247">
        <f t="shared" si="34"/>
        <v>1.4181155883993851E-2</v>
      </c>
      <c r="H247">
        <f t="shared" si="34"/>
        <v>17.701551990651403</v>
      </c>
      <c r="I247">
        <f t="shared" si="34"/>
        <v>1.4849288443589203E-7</v>
      </c>
      <c r="J247">
        <f t="shared" si="29"/>
        <v>0</v>
      </c>
      <c r="K247">
        <f t="shared" si="35"/>
        <v>18.197993227414617</v>
      </c>
      <c r="L247">
        <f t="shared" si="30"/>
        <v>0.46824598238547921</v>
      </c>
      <c r="M247">
        <f t="shared" si="36"/>
        <v>0.21925430002014251</v>
      </c>
    </row>
    <row r="248" spans="1:13" x14ac:dyDescent="0.3">
      <c r="A248">
        <v>956.79999999998927</v>
      </c>
      <c r="B248">
        <v>193</v>
      </c>
      <c r="C248">
        <f t="shared" si="31"/>
        <v>185.13396632193508</v>
      </c>
      <c r="D248">
        <f t="shared" si="32"/>
        <v>296.80000000001064</v>
      </c>
      <c r="E248">
        <f t="shared" si="33"/>
        <v>7.8660336780649232</v>
      </c>
      <c r="F248">
        <f t="shared" si="34"/>
        <v>0.35719399297254523</v>
      </c>
      <c r="G248">
        <f t="shared" si="34"/>
        <v>9.8842477831828177E-3</v>
      </c>
      <c r="H248">
        <f t="shared" si="34"/>
        <v>15.035059209175085</v>
      </c>
      <c r="I248">
        <f t="shared" si="34"/>
        <v>8.9572591437896806E-8</v>
      </c>
      <c r="J248">
        <f t="shared" si="29"/>
        <v>0</v>
      </c>
      <c r="K248">
        <f t="shared" si="35"/>
        <v>15.402137539503403</v>
      </c>
      <c r="L248">
        <f t="shared" si="30"/>
        <v>-7.5361038614384803</v>
      </c>
      <c r="M248">
        <f t="shared" si="36"/>
        <v>56.792861410387971</v>
      </c>
    </row>
    <row r="249" spans="1:13" x14ac:dyDescent="0.3">
      <c r="A249">
        <v>956.84999999998922</v>
      </c>
      <c r="B249">
        <v>199</v>
      </c>
      <c r="C249">
        <f t="shared" si="31"/>
        <v>184.9341718536698</v>
      </c>
      <c r="D249">
        <f t="shared" si="32"/>
        <v>296.75000000001069</v>
      </c>
      <c r="E249">
        <f t="shared" si="33"/>
        <v>14.065828146330205</v>
      </c>
      <c r="F249">
        <f t="shared" si="34"/>
        <v>0.26297466358701188</v>
      </c>
      <c r="G249">
        <f t="shared" si="34"/>
        <v>6.8479788894996608E-3</v>
      </c>
      <c r="H249">
        <f t="shared" si="34"/>
        <v>12.693627112308814</v>
      </c>
      <c r="I249">
        <f t="shared" si="34"/>
        <v>5.370706635774819E-8</v>
      </c>
      <c r="J249">
        <f t="shared" si="29"/>
        <v>0</v>
      </c>
      <c r="K249">
        <f t="shared" si="35"/>
        <v>12.963449808492394</v>
      </c>
      <c r="L249">
        <f t="shared" si="30"/>
        <v>1.1023783378378109</v>
      </c>
      <c r="M249">
        <f t="shared" si="36"/>
        <v>1.2152379997340548</v>
      </c>
    </row>
    <row r="250" spans="1:13" x14ac:dyDescent="0.3">
      <c r="A250">
        <v>956.89999999998918</v>
      </c>
      <c r="B250">
        <v>164</v>
      </c>
      <c r="C250">
        <f t="shared" si="31"/>
        <v>184.73437738540497</v>
      </c>
      <c r="D250">
        <f t="shared" si="32"/>
        <v>296.70000000001073</v>
      </c>
      <c r="E250">
        <f t="shared" si="33"/>
        <v>-20.734377385404969</v>
      </c>
      <c r="F250">
        <f t="shared" si="34"/>
        <v>0.19244669878835807</v>
      </c>
      <c r="G250">
        <f t="shared" si="34"/>
        <v>4.7159370311176925E-3</v>
      </c>
      <c r="H250">
        <f t="shared" si="34"/>
        <v>10.652538827185085</v>
      </c>
      <c r="I250">
        <f t="shared" si="34"/>
        <v>3.2009177733132624E-8</v>
      </c>
      <c r="J250">
        <f t="shared" si="29"/>
        <v>0</v>
      </c>
      <c r="K250">
        <f t="shared" si="35"/>
        <v>10.849701495013738</v>
      </c>
      <c r="L250">
        <f t="shared" si="30"/>
        <v>-31.584078880418708</v>
      </c>
      <c r="M250">
        <f t="shared" si="36"/>
        <v>997.55403872451109</v>
      </c>
    </row>
    <row r="251" spans="1:13" x14ac:dyDescent="0.3">
      <c r="A251">
        <v>956.94999999998913</v>
      </c>
      <c r="B251">
        <v>204</v>
      </c>
      <c r="C251">
        <f t="shared" si="31"/>
        <v>184.53458291713969</v>
      </c>
      <c r="D251">
        <f t="shared" si="32"/>
        <v>296.65000000001078</v>
      </c>
      <c r="E251">
        <f t="shared" si="33"/>
        <v>19.465417082860313</v>
      </c>
      <c r="F251">
        <f t="shared" si="34"/>
        <v>0.13998897026773752</v>
      </c>
      <c r="G251">
        <f t="shared" si="34"/>
        <v>3.2281995915131026E-3</v>
      </c>
      <c r="H251">
        <f t="shared" si="34"/>
        <v>8.8860205072667924</v>
      </c>
      <c r="I251">
        <f t="shared" si="34"/>
        <v>1.8962884558386279E-8</v>
      </c>
      <c r="J251">
        <f t="shared" si="29"/>
        <v>0</v>
      </c>
      <c r="K251">
        <f t="shared" si="35"/>
        <v>9.0292376960889271</v>
      </c>
      <c r="L251">
        <f t="shared" si="30"/>
        <v>10.436179386771386</v>
      </c>
      <c r="M251">
        <f t="shared" si="36"/>
        <v>108.91384019287197</v>
      </c>
    </row>
    <row r="252" spans="1:13" x14ac:dyDescent="0.3">
      <c r="A252">
        <v>956.99999999998909</v>
      </c>
      <c r="B252">
        <v>192</v>
      </c>
      <c r="C252">
        <f t="shared" si="31"/>
        <v>184.33478844887441</v>
      </c>
      <c r="D252">
        <f t="shared" si="32"/>
        <v>296.60000000001082</v>
      </c>
      <c r="E252">
        <f t="shared" si="33"/>
        <v>7.6652115511255943</v>
      </c>
      <c r="F252">
        <f t="shared" si="34"/>
        <v>0.10121944883474669</v>
      </c>
      <c r="G252">
        <f t="shared" si="34"/>
        <v>2.1965422169577401E-3</v>
      </c>
      <c r="H252">
        <f t="shared" si="34"/>
        <v>7.3679775243027334</v>
      </c>
      <c r="I252">
        <f t="shared" si="34"/>
        <v>1.116660310547034E-8</v>
      </c>
      <c r="J252">
        <f t="shared" si="29"/>
        <v>0</v>
      </c>
      <c r="K252">
        <f t="shared" si="35"/>
        <v>7.4713935265210409</v>
      </c>
      <c r="L252">
        <f t="shared" si="30"/>
        <v>0.19381802460455333</v>
      </c>
      <c r="M252">
        <f t="shared" si="36"/>
        <v>3.7565426661611237E-2</v>
      </c>
    </row>
    <row r="253" spans="1:13" x14ac:dyDescent="0.3">
      <c r="A253">
        <v>957.04999999998904</v>
      </c>
      <c r="B253">
        <v>193</v>
      </c>
      <c r="C253">
        <f t="shared" si="31"/>
        <v>184.13499398060958</v>
      </c>
      <c r="D253">
        <f t="shared" si="32"/>
        <v>296.55000000001087</v>
      </c>
      <c r="E253">
        <f t="shared" si="33"/>
        <v>8.865006019390421</v>
      </c>
      <c r="F253">
        <f t="shared" si="34"/>
        <v>7.2747975720382482E-2</v>
      </c>
      <c r="G253">
        <f t="shared" si="34"/>
        <v>1.4856124389027144E-3</v>
      </c>
      <c r="H253">
        <f t="shared" si="34"/>
        <v>6.0726194952068511</v>
      </c>
      <c r="I253">
        <f t="shared" si="34"/>
        <v>6.5361883006171597E-9</v>
      </c>
      <c r="J253">
        <f t="shared" si="29"/>
        <v>0</v>
      </c>
      <c r="K253">
        <f t="shared" si="35"/>
        <v>6.1468530899023248</v>
      </c>
      <c r="L253">
        <f t="shared" si="30"/>
        <v>2.7181529294880962</v>
      </c>
      <c r="M253">
        <f t="shared" si="36"/>
        <v>7.3883553480847191</v>
      </c>
    </row>
    <row r="254" spans="1:13" x14ac:dyDescent="0.3">
      <c r="A254">
        <v>957.099999999989</v>
      </c>
      <c r="B254">
        <v>178</v>
      </c>
      <c r="C254">
        <f t="shared" si="31"/>
        <v>183.9351995123443</v>
      </c>
      <c r="D254">
        <f t="shared" si="32"/>
        <v>296.50000000001091</v>
      </c>
      <c r="E254">
        <f t="shared" si="33"/>
        <v>-5.9351995123442975</v>
      </c>
      <c r="F254">
        <f t="shared" si="34"/>
        <v>5.197142849708826E-2</v>
      </c>
      <c r="G254">
        <f t="shared" si="34"/>
        <v>9.987534563549907E-4</v>
      </c>
      <c r="H254">
        <f t="shared" si="34"/>
        <v>4.974972018638427</v>
      </c>
      <c r="I254">
        <f t="shared" si="34"/>
        <v>3.8028993050666876E-9</v>
      </c>
      <c r="J254">
        <f t="shared" si="29"/>
        <v>0</v>
      </c>
      <c r="K254">
        <f t="shared" si="35"/>
        <v>5.0279422043947699</v>
      </c>
      <c r="L254">
        <f t="shared" si="30"/>
        <v>-10.963141716739067</v>
      </c>
      <c r="M254">
        <f t="shared" si="36"/>
        <v>120.19047630130441</v>
      </c>
    </row>
    <row r="255" spans="1:13" x14ac:dyDescent="0.3">
      <c r="A255">
        <v>957.14999999998895</v>
      </c>
      <c r="B255">
        <v>187</v>
      </c>
      <c r="C255">
        <f t="shared" si="31"/>
        <v>183.73540504407947</v>
      </c>
      <c r="D255">
        <f t="shared" si="32"/>
        <v>296.45000000001096</v>
      </c>
      <c r="E255">
        <f t="shared" si="33"/>
        <v>3.2645949559205292</v>
      </c>
      <c r="F255">
        <f t="shared" si="34"/>
        <v>3.6905848181783163E-2</v>
      </c>
      <c r="G255">
        <f t="shared" si="34"/>
        <v>6.6741791414132233E-4</v>
      </c>
      <c r="H255">
        <f t="shared" si="34"/>
        <v>4.0512776792644312</v>
      </c>
      <c r="I255">
        <f t="shared" si="34"/>
        <v>2.1993375686777966E-9</v>
      </c>
      <c r="J255">
        <f t="shared" si="29"/>
        <v>0</v>
      </c>
      <c r="K255">
        <f t="shared" si="35"/>
        <v>4.0888509475596937</v>
      </c>
      <c r="L255">
        <f t="shared" si="30"/>
        <v>-0.82425599163916452</v>
      </c>
      <c r="M255">
        <f t="shared" si="36"/>
        <v>0.6793979397530624</v>
      </c>
    </row>
    <row r="256" spans="1:13" x14ac:dyDescent="0.3">
      <c r="A256">
        <v>957.1999999999889</v>
      </c>
      <c r="B256">
        <v>194</v>
      </c>
      <c r="C256">
        <f t="shared" si="31"/>
        <v>183.53561057581419</v>
      </c>
      <c r="D256">
        <f t="shared" si="32"/>
        <v>296.400000000011</v>
      </c>
      <c r="E256">
        <f t="shared" si="33"/>
        <v>10.464389424185811</v>
      </c>
      <c r="F256">
        <f t="shared" si="34"/>
        <v>2.6050287669667049E-2</v>
      </c>
      <c r="G256">
        <f t="shared" si="34"/>
        <v>4.4332703808978196E-4</v>
      </c>
      <c r="H256">
        <f t="shared" si="34"/>
        <v>3.279292652368742</v>
      </c>
      <c r="I256">
        <f t="shared" si="34"/>
        <v>1.2643163534512263E-9</v>
      </c>
      <c r="J256">
        <f t="shared" si="29"/>
        <v>0</v>
      </c>
      <c r="K256">
        <f t="shared" si="35"/>
        <v>3.3057862683408152</v>
      </c>
      <c r="L256">
        <f t="shared" si="30"/>
        <v>7.158603155844995</v>
      </c>
      <c r="M256">
        <f t="shared" si="36"/>
        <v>51.245599142873921</v>
      </c>
    </row>
    <row r="257" spans="1:13" x14ac:dyDescent="0.3">
      <c r="A257">
        <v>957.24999999998886</v>
      </c>
      <c r="B257">
        <v>169</v>
      </c>
      <c r="C257">
        <f t="shared" si="31"/>
        <v>183.33581610754891</v>
      </c>
      <c r="D257">
        <f t="shared" si="32"/>
        <v>296.35000000001105</v>
      </c>
      <c r="E257">
        <f t="shared" si="33"/>
        <v>-14.335816107548908</v>
      </c>
      <c r="F257">
        <f t="shared" si="34"/>
        <v>1.8277494084906334E-2</v>
      </c>
      <c r="G257">
        <f t="shared" si="34"/>
        <v>2.9270987559418423E-4</v>
      </c>
      <c r="H257">
        <f t="shared" si="34"/>
        <v>2.6384880800072685</v>
      </c>
      <c r="I257">
        <f t="shared" si="34"/>
        <v>7.2244770179086941E-10</v>
      </c>
      <c r="J257">
        <f t="shared" si="29"/>
        <v>0</v>
      </c>
      <c r="K257">
        <f t="shared" si="35"/>
        <v>2.6570582846902169</v>
      </c>
      <c r="L257">
        <f t="shared" si="30"/>
        <v>-16.992874392239123</v>
      </c>
      <c r="M257">
        <f t="shared" si="36"/>
        <v>288.75778011041615</v>
      </c>
    </row>
    <row r="258" spans="1:13" x14ac:dyDescent="0.3">
      <c r="A258">
        <v>957.29999999998881</v>
      </c>
      <c r="B258">
        <v>167</v>
      </c>
      <c r="C258">
        <f t="shared" si="31"/>
        <v>183.13602163928408</v>
      </c>
      <c r="D258">
        <f t="shared" si="32"/>
        <v>296.3000000000111</v>
      </c>
      <c r="E258">
        <f t="shared" si="33"/>
        <v>-16.136021639284081</v>
      </c>
      <c r="F258">
        <f t="shared" si="34"/>
        <v>1.2746987983589381E-2</v>
      </c>
      <c r="G258">
        <f t="shared" si="34"/>
        <v>1.9210440648691451E-4</v>
      </c>
      <c r="H258">
        <f t="shared" si="34"/>
        <v>2.1101673202069047</v>
      </c>
      <c r="I258">
        <f t="shared" si="34"/>
        <v>4.1034001327997756E-10</v>
      </c>
      <c r="J258">
        <f t="shared" si="29"/>
        <v>0</v>
      </c>
      <c r="K258">
        <f t="shared" si="35"/>
        <v>2.1231064130073212</v>
      </c>
      <c r="L258">
        <f t="shared" si="30"/>
        <v>-18.259128052291402</v>
      </c>
      <c r="M258">
        <f t="shared" si="36"/>
        <v>333.39575722997478</v>
      </c>
    </row>
    <row r="259" spans="1:13" x14ac:dyDescent="0.3">
      <c r="A259">
        <v>957.34999999998877</v>
      </c>
      <c r="B259">
        <v>157</v>
      </c>
      <c r="C259">
        <f t="shared" si="31"/>
        <v>182.9362271710188</v>
      </c>
      <c r="D259">
        <f t="shared" si="32"/>
        <v>296.25000000001114</v>
      </c>
      <c r="E259">
        <f t="shared" si="33"/>
        <v>-25.9362271710188</v>
      </c>
      <c r="F259">
        <f t="shared" si="34"/>
        <v>8.836602036912557E-3</v>
      </c>
      <c r="G259">
        <f t="shared" si="34"/>
        <v>1.2532106425884536E-4</v>
      </c>
      <c r="H259">
        <f t="shared" si="34"/>
        <v>1.6775112647144705</v>
      </c>
      <c r="I259">
        <f t="shared" si="34"/>
        <v>2.3166910365583901E-10</v>
      </c>
      <c r="J259">
        <f t="shared" si="29"/>
        <v>0</v>
      </c>
      <c r="K259">
        <f t="shared" si="35"/>
        <v>1.6864731880473112</v>
      </c>
      <c r="L259">
        <f t="shared" si="30"/>
        <v>-27.622700359066112</v>
      </c>
      <c r="M259">
        <f t="shared" si="36"/>
        <v>763.01357512675111</v>
      </c>
    </row>
    <row r="260" spans="1:13" x14ac:dyDescent="0.3">
      <c r="A260">
        <v>957.39999999998872</v>
      </c>
      <c r="B260">
        <v>166</v>
      </c>
      <c r="C260">
        <f t="shared" si="31"/>
        <v>182.73643270275397</v>
      </c>
      <c r="D260">
        <f t="shared" si="32"/>
        <v>296.20000000001119</v>
      </c>
      <c r="E260">
        <f t="shared" si="33"/>
        <v>-16.736432702753973</v>
      </c>
      <c r="F260">
        <f t="shared" si="34"/>
        <v>6.0890538206478462E-3</v>
      </c>
      <c r="G260">
        <f t="shared" si="34"/>
        <v>8.1263891902632815E-5</v>
      </c>
      <c r="H260">
        <f t="shared" si="34"/>
        <v>1.3255642822027802</v>
      </c>
      <c r="I260">
        <f t="shared" si="34"/>
        <v>1.3001072029393496E-10</v>
      </c>
      <c r="J260">
        <f t="shared" si="29"/>
        <v>0</v>
      </c>
      <c r="K260">
        <f t="shared" si="35"/>
        <v>1.3317346000453414</v>
      </c>
      <c r="L260">
        <f t="shared" si="30"/>
        <v>-18.068167302799313</v>
      </c>
      <c r="M260">
        <f t="shared" si="36"/>
        <v>326.45866968194622</v>
      </c>
    </row>
    <row r="261" spans="1:13" x14ac:dyDescent="0.3">
      <c r="A261">
        <v>957.44999999998868</v>
      </c>
      <c r="B261">
        <v>161</v>
      </c>
      <c r="C261">
        <f t="shared" si="31"/>
        <v>182.53663823448869</v>
      </c>
      <c r="D261">
        <f t="shared" si="32"/>
        <v>296.15000000001123</v>
      </c>
      <c r="E261">
        <f t="shared" si="33"/>
        <v>-21.536638234488692</v>
      </c>
      <c r="F261">
        <f t="shared" si="34"/>
        <v>4.1706248324231135E-3</v>
      </c>
      <c r="G261">
        <f t="shared" si="34"/>
        <v>5.2379090972716083E-5</v>
      </c>
      <c r="H261">
        <f t="shared" si="34"/>
        <v>1.0411730959893299</v>
      </c>
      <c r="I261">
        <f t="shared" si="34"/>
        <v>7.2523207973056804E-11</v>
      </c>
      <c r="J261">
        <f t="shared" si="29"/>
        <v>0</v>
      </c>
      <c r="K261">
        <f t="shared" si="35"/>
        <v>1.045396099985249</v>
      </c>
      <c r="L261">
        <f t="shared" si="30"/>
        <v>-22.582034334473942</v>
      </c>
      <c r="M261">
        <f t="shared" si="36"/>
        <v>509.94827468335995</v>
      </c>
    </row>
    <row r="262" spans="1:13" x14ac:dyDescent="0.3">
      <c r="A262">
        <v>957.49999999998863</v>
      </c>
      <c r="B262">
        <v>158</v>
      </c>
      <c r="C262">
        <f t="shared" si="31"/>
        <v>182.33684376622341</v>
      </c>
      <c r="D262">
        <f t="shared" si="32"/>
        <v>296.10000000001128</v>
      </c>
      <c r="E262">
        <f t="shared" si="33"/>
        <v>-24.33684376622341</v>
      </c>
      <c r="F262">
        <f t="shared" si="34"/>
        <v>2.8394827364330195E-3</v>
      </c>
      <c r="G262">
        <f t="shared" si="34"/>
        <v>3.3558697178222338E-5</v>
      </c>
      <c r="H262">
        <f t="shared" si="34"/>
        <v>0.81289018019787285</v>
      </c>
      <c r="I262">
        <f t="shared" si="34"/>
        <v>4.0212552795718897E-11</v>
      </c>
      <c r="J262">
        <f t="shared" si="29"/>
        <v>0</v>
      </c>
      <c r="K262">
        <f t="shared" si="35"/>
        <v>0.81576322167169657</v>
      </c>
      <c r="L262">
        <f t="shared" si="30"/>
        <v>-25.152606987895105</v>
      </c>
      <c r="M262">
        <f t="shared" si="36"/>
        <v>632.65363828750969</v>
      </c>
    </row>
    <row r="263" spans="1:13" x14ac:dyDescent="0.3">
      <c r="A263">
        <v>957.54999999998859</v>
      </c>
      <c r="B263">
        <v>172</v>
      </c>
      <c r="C263">
        <f t="shared" ref="C263:C326" si="37">$P$12*A263+$Q$12</f>
        <v>182.13704929795858</v>
      </c>
      <c r="D263">
        <f t="shared" ref="D263:D326" si="38">$E$2-A263-$N$5</f>
        <v>296.05000000001132</v>
      </c>
      <c r="E263">
        <f t="shared" ref="E263:E326" si="39">B263-C263</f>
        <v>-10.137049297958583</v>
      </c>
      <c r="F263">
        <f t="shared" si="34"/>
        <v>1.9216050717447153E-3</v>
      </c>
      <c r="G263">
        <f t="shared" si="34"/>
        <v>2.1371697736062272E-5</v>
      </c>
      <c r="H263">
        <f t="shared" si="34"/>
        <v>0.63085218704529289</v>
      </c>
      <c r="I263">
        <f t="shared" si="34"/>
        <v>2.2163231243211675E-11</v>
      </c>
      <c r="J263">
        <f t="shared" si="29"/>
        <v>0</v>
      </c>
      <c r="K263">
        <f t="shared" ref="K263:K326" si="40">F263+G263+H263+I263+J263</f>
        <v>0.6327951638369369</v>
      </c>
      <c r="L263">
        <f t="shared" ref="L263:L326" si="41">E263-K263</f>
        <v>-10.76984446179552</v>
      </c>
      <c r="M263">
        <f t="shared" ref="M263:M326" si="42">(L263)^2</f>
        <v>115.98954973126763</v>
      </c>
    </row>
    <row r="264" spans="1:13" x14ac:dyDescent="0.3">
      <c r="A264">
        <v>957.59999999998854</v>
      </c>
      <c r="B264">
        <v>183</v>
      </c>
      <c r="C264">
        <f t="shared" si="37"/>
        <v>181.9372548296933</v>
      </c>
      <c r="D264">
        <f t="shared" si="38"/>
        <v>296.00000000001137</v>
      </c>
      <c r="E264">
        <f t="shared" si="39"/>
        <v>1.0627451703066981</v>
      </c>
      <c r="F264">
        <f t="shared" ref="F264:J314" si="43">F$5*EXP(-(($D264-F$6)^2)/(2*F$7^2))</f>
        <v>1.2926347767006645E-3</v>
      </c>
      <c r="G264">
        <f t="shared" si="43"/>
        <v>1.3528814753266324E-5</v>
      </c>
      <c r="H264">
        <f t="shared" si="43"/>
        <v>0.48664262337192482</v>
      </c>
      <c r="I264">
        <f t="shared" si="43"/>
        <v>1.2142030159246639E-11</v>
      </c>
      <c r="J264">
        <f t="shared" si="43"/>
        <v>0</v>
      </c>
      <c r="K264">
        <f t="shared" si="40"/>
        <v>0.48794878697552074</v>
      </c>
      <c r="L264">
        <f t="shared" si="41"/>
        <v>0.57479638333117733</v>
      </c>
      <c r="M264">
        <f t="shared" si="42"/>
        <v>0.33039088229060176</v>
      </c>
    </row>
    <row r="265" spans="1:13" x14ac:dyDescent="0.3">
      <c r="A265">
        <v>957.64999999998849</v>
      </c>
      <c r="B265">
        <v>160</v>
      </c>
      <c r="C265">
        <f t="shared" si="37"/>
        <v>181.73746036142848</v>
      </c>
      <c r="D265">
        <f t="shared" si="38"/>
        <v>295.95000000001141</v>
      </c>
      <c r="E265">
        <f t="shared" si="39"/>
        <v>-21.737460361428475</v>
      </c>
      <c r="F265">
        <f t="shared" si="43"/>
        <v>8.6431953992663368E-4</v>
      </c>
      <c r="G265">
        <f t="shared" si="43"/>
        <v>8.5126989101394397E-6</v>
      </c>
      <c r="H265">
        <f t="shared" si="43"/>
        <v>0.37314658566228476</v>
      </c>
      <c r="I265">
        <f t="shared" si="43"/>
        <v>6.6120531002088611E-12</v>
      </c>
      <c r="J265">
        <f t="shared" si="43"/>
        <v>0</v>
      </c>
      <c r="K265">
        <f t="shared" si="40"/>
        <v>0.37401941790773358</v>
      </c>
      <c r="L265">
        <f t="shared" si="41"/>
        <v>-22.111479779336207</v>
      </c>
      <c r="M265">
        <f t="shared" si="42"/>
        <v>488.91753803199396</v>
      </c>
    </row>
    <row r="266" spans="1:13" x14ac:dyDescent="0.3">
      <c r="A266">
        <v>957.69999999998845</v>
      </c>
      <c r="B266">
        <v>162</v>
      </c>
      <c r="C266">
        <f t="shared" si="37"/>
        <v>181.53766589316319</v>
      </c>
      <c r="D266">
        <f t="shared" si="38"/>
        <v>295.90000000001146</v>
      </c>
      <c r="E266">
        <f t="shared" si="39"/>
        <v>-19.537665893163194</v>
      </c>
      <c r="F266">
        <f t="shared" si="43"/>
        <v>5.7445977349588403E-4</v>
      </c>
      <c r="G266">
        <f t="shared" si="43"/>
        <v>5.3242886415080264E-6</v>
      </c>
      <c r="H266">
        <f t="shared" si="43"/>
        <v>0.28440393140078241</v>
      </c>
      <c r="I266">
        <f t="shared" si="43"/>
        <v>3.5790531999883876E-12</v>
      </c>
      <c r="J266">
        <f t="shared" si="43"/>
        <v>0</v>
      </c>
      <c r="K266">
        <f t="shared" si="40"/>
        <v>0.28498371546649881</v>
      </c>
      <c r="L266">
        <f t="shared" si="41"/>
        <v>-19.822649608629693</v>
      </c>
      <c r="M266">
        <f t="shared" si="42"/>
        <v>392.93743750650691</v>
      </c>
    </row>
    <row r="267" spans="1:13" x14ac:dyDescent="0.3">
      <c r="A267">
        <v>957.7499999999884</v>
      </c>
      <c r="B267">
        <v>165</v>
      </c>
      <c r="C267">
        <f t="shared" si="37"/>
        <v>181.33787142489791</v>
      </c>
      <c r="D267">
        <f t="shared" si="38"/>
        <v>295.85000000001151</v>
      </c>
      <c r="E267">
        <f t="shared" si="39"/>
        <v>-16.337871424897912</v>
      </c>
      <c r="F267">
        <f t="shared" si="43"/>
        <v>3.7951741550249244E-4</v>
      </c>
      <c r="G267">
        <f t="shared" si="43"/>
        <v>3.3101121319293255E-6</v>
      </c>
      <c r="H267">
        <f t="shared" si="43"/>
        <v>0.21546588360480634</v>
      </c>
      <c r="I267">
        <f t="shared" si="43"/>
        <v>1.9256917553612438E-12</v>
      </c>
      <c r="J267">
        <f t="shared" si="43"/>
        <v>0</v>
      </c>
      <c r="K267">
        <f t="shared" si="40"/>
        <v>0.21584871113436643</v>
      </c>
      <c r="L267">
        <f t="shared" si="41"/>
        <v>-16.553720136032279</v>
      </c>
      <c r="M267">
        <f t="shared" si="42"/>
        <v>274.02565034208055</v>
      </c>
    </row>
    <row r="268" spans="1:13" x14ac:dyDescent="0.3">
      <c r="A268">
        <v>957.79999999998836</v>
      </c>
      <c r="B268">
        <v>172</v>
      </c>
      <c r="C268">
        <f t="shared" si="37"/>
        <v>181.13807695663309</v>
      </c>
      <c r="D268">
        <f t="shared" si="38"/>
        <v>295.80000000001155</v>
      </c>
      <c r="E268">
        <f t="shared" si="39"/>
        <v>-9.1380769566330855</v>
      </c>
      <c r="F268">
        <f t="shared" si="43"/>
        <v>2.492244193728904E-4</v>
      </c>
      <c r="G268">
        <f t="shared" si="43"/>
        <v>2.0455524341404122E-6</v>
      </c>
      <c r="H268">
        <f t="shared" si="43"/>
        <v>0.16225878879393665</v>
      </c>
      <c r="I268">
        <f t="shared" si="43"/>
        <v>1.0298931842016809E-12</v>
      </c>
      <c r="J268">
        <f t="shared" si="43"/>
        <v>0</v>
      </c>
      <c r="K268">
        <f t="shared" si="40"/>
        <v>0.16251005876677357</v>
      </c>
      <c r="L268">
        <f t="shared" si="41"/>
        <v>-9.3005870153998593</v>
      </c>
      <c r="M268">
        <f t="shared" si="42"/>
        <v>86.500918831024464</v>
      </c>
    </row>
    <row r="269" spans="1:13" x14ac:dyDescent="0.3">
      <c r="A269">
        <v>957.84999999998831</v>
      </c>
      <c r="B269">
        <v>192</v>
      </c>
      <c r="C269">
        <f t="shared" si="37"/>
        <v>180.9382824883678</v>
      </c>
      <c r="D269">
        <f t="shared" si="38"/>
        <v>295.7500000000116</v>
      </c>
      <c r="E269">
        <f t="shared" si="39"/>
        <v>11.061717511632196</v>
      </c>
      <c r="F269">
        <f t="shared" si="43"/>
        <v>1.6268078964988214E-4</v>
      </c>
      <c r="G269">
        <f t="shared" si="43"/>
        <v>1.2565081867542401E-6</v>
      </c>
      <c r="H269">
        <f t="shared" si="43"/>
        <v>0.12145761273371238</v>
      </c>
      <c r="I269">
        <f t="shared" si="43"/>
        <v>5.4750033955865134E-13</v>
      </c>
      <c r="J269">
        <f t="shared" si="43"/>
        <v>0</v>
      </c>
      <c r="K269">
        <f t="shared" si="40"/>
        <v>0.12162155003209651</v>
      </c>
      <c r="L269">
        <f t="shared" si="41"/>
        <v>10.9400959616001</v>
      </c>
      <c r="M269">
        <f t="shared" si="42"/>
        <v>119.68569964901883</v>
      </c>
    </row>
    <row r="270" spans="1:13" x14ac:dyDescent="0.3">
      <c r="A270">
        <v>957.89999999998827</v>
      </c>
      <c r="B270">
        <v>132</v>
      </c>
      <c r="C270">
        <f t="shared" si="37"/>
        <v>180.73848802010298</v>
      </c>
      <c r="D270">
        <f t="shared" si="38"/>
        <v>295.70000000001164</v>
      </c>
      <c r="E270">
        <f t="shared" si="39"/>
        <v>-48.738488020102977</v>
      </c>
      <c r="F270">
        <f t="shared" si="43"/>
        <v>1.0555255409997053E-4</v>
      </c>
      <c r="G270">
        <f t="shared" si="43"/>
        <v>7.6719687411090502E-7</v>
      </c>
      <c r="H270">
        <f t="shared" si="43"/>
        <v>9.037078350339911E-2</v>
      </c>
      <c r="I270">
        <f t="shared" si="43"/>
        <v>2.8930996821346093E-13</v>
      </c>
      <c r="J270">
        <f t="shared" si="43"/>
        <v>0</v>
      </c>
      <c r="K270">
        <f t="shared" si="40"/>
        <v>9.0477103254662503E-2</v>
      </c>
      <c r="L270">
        <f t="shared" si="41"/>
        <v>-48.828965123357641</v>
      </c>
      <c r="M270">
        <f t="shared" si="42"/>
        <v>2384.2678350180768</v>
      </c>
    </row>
    <row r="271" spans="1:13" x14ac:dyDescent="0.3">
      <c r="A271">
        <v>957.94999999998822</v>
      </c>
      <c r="B271">
        <v>133</v>
      </c>
      <c r="C271">
        <f t="shared" si="37"/>
        <v>180.5386935518377</v>
      </c>
      <c r="D271">
        <f t="shared" si="38"/>
        <v>295.65000000001169</v>
      </c>
      <c r="E271">
        <f t="shared" si="39"/>
        <v>-47.538693551837696</v>
      </c>
      <c r="F271">
        <f t="shared" si="43"/>
        <v>6.8075057560676103E-5</v>
      </c>
      <c r="G271">
        <f t="shared" si="43"/>
        <v>4.656237483070567E-7</v>
      </c>
      <c r="H271">
        <f t="shared" si="43"/>
        <v>6.6837184993807905E-2</v>
      </c>
      <c r="I271">
        <f t="shared" si="43"/>
        <v>1.5195996965778632E-13</v>
      </c>
      <c r="J271">
        <f t="shared" si="43"/>
        <v>0</v>
      </c>
      <c r="K271">
        <f t="shared" si="40"/>
        <v>6.6905725675268854E-2</v>
      </c>
      <c r="L271">
        <f t="shared" si="41"/>
        <v>-47.605599277512965</v>
      </c>
      <c r="M271">
        <f t="shared" si="42"/>
        <v>2266.2930825711428</v>
      </c>
    </row>
    <row r="272" spans="1:13" x14ac:dyDescent="0.3">
      <c r="A272">
        <v>957.99999999998818</v>
      </c>
      <c r="B272">
        <v>124</v>
      </c>
      <c r="C272">
        <f t="shared" si="37"/>
        <v>180.33889908357241</v>
      </c>
      <c r="D272">
        <f t="shared" si="38"/>
        <v>295.60000000001173</v>
      </c>
      <c r="E272">
        <f t="shared" si="39"/>
        <v>-56.338899083572414</v>
      </c>
      <c r="F272">
        <f t="shared" si="43"/>
        <v>4.3640938722059038E-5</v>
      </c>
      <c r="G272">
        <f t="shared" si="43"/>
        <v>2.8089901508788031E-7</v>
      </c>
      <c r="H272">
        <f t="shared" si="43"/>
        <v>4.9135462557762508E-2</v>
      </c>
      <c r="I272">
        <f t="shared" si="43"/>
        <v>7.9338099799406815E-14</v>
      </c>
      <c r="J272">
        <f t="shared" si="43"/>
        <v>0</v>
      </c>
      <c r="K272">
        <f t="shared" si="40"/>
        <v>4.9179384395578993E-2</v>
      </c>
      <c r="L272">
        <f t="shared" si="41"/>
        <v>-56.388078467967993</v>
      </c>
      <c r="M272">
        <f t="shared" si="42"/>
        <v>3179.6153933097157</v>
      </c>
    </row>
    <row r="273" spans="1:13" x14ac:dyDescent="0.3">
      <c r="A273">
        <v>958.04999999998813</v>
      </c>
      <c r="B273">
        <v>149</v>
      </c>
      <c r="C273">
        <f t="shared" si="37"/>
        <v>180.13910461530759</v>
      </c>
      <c r="D273">
        <f t="shared" si="38"/>
        <v>295.55000000001178</v>
      </c>
      <c r="E273">
        <f t="shared" si="39"/>
        <v>-31.139104615307588</v>
      </c>
      <c r="F273">
        <f t="shared" si="43"/>
        <v>2.7809100789536555E-5</v>
      </c>
      <c r="G273">
        <f t="shared" si="43"/>
        <v>1.6844266584617337E-7</v>
      </c>
      <c r="H273">
        <f t="shared" si="43"/>
        <v>3.590531517130139E-2</v>
      </c>
      <c r="I273">
        <f t="shared" si="43"/>
        <v>4.1173822404221456E-14</v>
      </c>
      <c r="J273">
        <f t="shared" si="43"/>
        <v>0</v>
      </c>
      <c r="K273">
        <f t="shared" si="40"/>
        <v>3.5933292714797949E-2</v>
      </c>
      <c r="L273">
        <f t="shared" si="41"/>
        <v>-31.175037908022386</v>
      </c>
      <c r="M273">
        <f t="shared" si="42"/>
        <v>971.88298856663278</v>
      </c>
    </row>
    <row r="274" spans="1:13" x14ac:dyDescent="0.3">
      <c r="A274">
        <v>958.09999999998809</v>
      </c>
      <c r="B274">
        <v>144</v>
      </c>
      <c r="C274">
        <f t="shared" si="37"/>
        <v>179.93931014704231</v>
      </c>
      <c r="D274">
        <f t="shared" si="38"/>
        <v>295.50000000001182</v>
      </c>
      <c r="E274">
        <f t="shared" si="39"/>
        <v>-35.939310147042306</v>
      </c>
      <c r="F274">
        <f t="shared" si="43"/>
        <v>1.7614349301792465E-5</v>
      </c>
      <c r="G274">
        <f t="shared" si="43"/>
        <v>1.0040163650613855E-7</v>
      </c>
      <c r="H274">
        <f t="shared" si="43"/>
        <v>2.6080098873751584E-2</v>
      </c>
      <c r="I274">
        <f t="shared" si="43"/>
        <v>2.1239650940425047E-14</v>
      </c>
      <c r="J274">
        <f t="shared" si="43"/>
        <v>0</v>
      </c>
      <c r="K274">
        <f t="shared" si="40"/>
        <v>2.6097813624711124E-2</v>
      </c>
      <c r="L274">
        <f t="shared" si="41"/>
        <v>-35.965407960667015</v>
      </c>
      <c r="M274">
        <f t="shared" si="42"/>
        <v>1293.5105697772103</v>
      </c>
    </row>
    <row r="275" spans="1:13" x14ac:dyDescent="0.3">
      <c r="A275">
        <v>958.14999999998804</v>
      </c>
      <c r="B275">
        <v>163</v>
      </c>
      <c r="C275">
        <f t="shared" si="37"/>
        <v>179.73951567877748</v>
      </c>
      <c r="D275">
        <f t="shared" si="38"/>
        <v>295.45000000001187</v>
      </c>
      <c r="E275">
        <f t="shared" si="39"/>
        <v>-16.739515678777479</v>
      </c>
      <c r="F275">
        <f t="shared" si="43"/>
        <v>1.1090038618904555E-5</v>
      </c>
      <c r="G275">
        <f t="shared" si="43"/>
        <v>5.9486206327207709E-8</v>
      </c>
      <c r="H275">
        <f t="shared" si="43"/>
        <v>1.8829835227839539E-2</v>
      </c>
      <c r="I275">
        <f t="shared" si="43"/>
        <v>1.0890814456953519E-14</v>
      </c>
      <c r="J275">
        <f t="shared" si="43"/>
        <v>0</v>
      </c>
      <c r="K275">
        <f t="shared" si="40"/>
        <v>1.884098475267566E-2</v>
      </c>
      <c r="L275">
        <f t="shared" si="41"/>
        <v>-16.758356663530154</v>
      </c>
      <c r="M275">
        <f t="shared" si="42"/>
        <v>280.8425180620855</v>
      </c>
    </row>
    <row r="276" spans="1:13" x14ac:dyDescent="0.3">
      <c r="A276">
        <v>958.19999999998799</v>
      </c>
      <c r="B276">
        <v>169</v>
      </c>
      <c r="C276">
        <f t="shared" si="37"/>
        <v>179.5397212105122</v>
      </c>
      <c r="D276">
        <f t="shared" si="38"/>
        <v>295.40000000001191</v>
      </c>
      <c r="E276">
        <f t="shared" si="39"/>
        <v>-10.539721210512198</v>
      </c>
      <c r="F276">
        <f t="shared" si="43"/>
        <v>6.9404288833415613E-6</v>
      </c>
      <c r="G276">
        <f t="shared" si="43"/>
        <v>3.5033098519744417E-8</v>
      </c>
      <c r="H276">
        <f t="shared" si="43"/>
        <v>1.3513585748208889E-2</v>
      </c>
      <c r="I276">
        <f t="shared" si="43"/>
        <v>5.5508582759308921E-15</v>
      </c>
      <c r="J276">
        <f t="shared" si="43"/>
        <v>0</v>
      </c>
      <c r="K276">
        <f t="shared" si="40"/>
        <v>1.3520561210196302E-2</v>
      </c>
      <c r="L276">
        <f t="shared" si="41"/>
        <v>-10.553241771722394</v>
      </c>
      <c r="M276">
        <f t="shared" si="42"/>
        <v>111.37091189242642</v>
      </c>
    </row>
    <row r="277" spans="1:13" x14ac:dyDescent="0.3">
      <c r="A277">
        <v>958.24999999998795</v>
      </c>
      <c r="B277">
        <v>163</v>
      </c>
      <c r="C277">
        <f t="shared" si="37"/>
        <v>179.33992674224692</v>
      </c>
      <c r="D277">
        <f t="shared" si="38"/>
        <v>295.35000000001196</v>
      </c>
      <c r="E277">
        <f t="shared" si="39"/>
        <v>-16.339926742246917</v>
      </c>
      <c r="F277">
        <f t="shared" si="43"/>
        <v>4.3174404324200865E-6</v>
      </c>
      <c r="G277">
        <f t="shared" si="43"/>
        <v>2.050820375182379E-8</v>
      </c>
      <c r="H277">
        <f t="shared" si="43"/>
        <v>9.6400986817191565E-3</v>
      </c>
      <c r="I277">
        <f t="shared" si="43"/>
        <v>2.812203308802691E-15</v>
      </c>
      <c r="J277">
        <f t="shared" si="43"/>
        <v>0</v>
      </c>
      <c r="K277">
        <f t="shared" si="40"/>
        <v>9.64443663035814E-3</v>
      </c>
      <c r="L277">
        <f t="shared" si="41"/>
        <v>-16.349571178877273</v>
      </c>
      <c r="M277">
        <f t="shared" si="42"/>
        <v>267.30847773317436</v>
      </c>
    </row>
    <row r="278" spans="1:13" x14ac:dyDescent="0.3">
      <c r="A278">
        <v>958.2999999999879</v>
      </c>
      <c r="B278">
        <v>144</v>
      </c>
      <c r="C278">
        <f t="shared" si="37"/>
        <v>179.14013227398209</v>
      </c>
      <c r="D278">
        <f t="shared" si="38"/>
        <v>295.30000000001201</v>
      </c>
      <c r="E278">
        <f t="shared" si="39"/>
        <v>-35.14013227398209</v>
      </c>
      <c r="F278">
        <f t="shared" si="43"/>
        <v>2.6696430440082794E-6</v>
      </c>
      <c r="G278">
        <f t="shared" si="43"/>
        <v>1.1933380613059331E-8</v>
      </c>
      <c r="H278">
        <f t="shared" si="43"/>
        <v>6.8356395421632415E-3</v>
      </c>
      <c r="I278">
        <f t="shared" si="43"/>
        <v>1.4161853144984481E-15</v>
      </c>
      <c r="J278">
        <f t="shared" si="43"/>
        <v>0</v>
      </c>
      <c r="K278">
        <f t="shared" si="40"/>
        <v>6.8383211185892795E-3</v>
      </c>
      <c r="L278">
        <f t="shared" si="41"/>
        <v>-35.146970595100676</v>
      </c>
      <c r="M278">
        <f t="shared" si="42"/>
        <v>1235.3095420128716</v>
      </c>
    </row>
    <row r="279" spans="1:13" x14ac:dyDescent="0.3">
      <c r="A279">
        <v>958.34999999998786</v>
      </c>
      <c r="B279">
        <v>154</v>
      </c>
      <c r="C279">
        <f t="shared" si="37"/>
        <v>178.94033780571681</v>
      </c>
      <c r="D279">
        <f t="shared" si="38"/>
        <v>295.25000000001205</v>
      </c>
      <c r="E279">
        <f t="shared" si="39"/>
        <v>-24.940337805716808</v>
      </c>
      <c r="F279">
        <f t="shared" si="43"/>
        <v>1.640842263218483E-6</v>
      </c>
      <c r="G279">
        <f t="shared" si="43"/>
        <v>6.9021780378132382E-9</v>
      </c>
      <c r="H279">
        <f t="shared" si="43"/>
        <v>4.8179648031398967E-3</v>
      </c>
      <c r="I279">
        <f t="shared" si="43"/>
        <v>7.0889229184324879E-16</v>
      </c>
      <c r="J279">
        <f t="shared" si="43"/>
        <v>0</v>
      </c>
      <c r="K279">
        <f t="shared" si="40"/>
        <v>4.8196125475818618E-3</v>
      </c>
      <c r="L279">
        <f t="shared" si="41"/>
        <v>-24.94515741826439</v>
      </c>
      <c r="M279">
        <f t="shared" si="42"/>
        <v>622.26087862199097</v>
      </c>
    </row>
    <row r="280" spans="1:13" x14ac:dyDescent="0.3">
      <c r="A280">
        <v>958.39999999998781</v>
      </c>
      <c r="B280">
        <v>129</v>
      </c>
      <c r="C280">
        <f t="shared" si="37"/>
        <v>178.74054333745198</v>
      </c>
      <c r="D280">
        <f t="shared" si="38"/>
        <v>295.2000000000121</v>
      </c>
      <c r="E280">
        <f t="shared" si="39"/>
        <v>-49.740543337451982</v>
      </c>
      <c r="F280">
        <f t="shared" si="43"/>
        <v>1.0024604953584322E-6</v>
      </c>
      <c r="G280">
        <f t="shared" si="43"/>
        <v>3.9682188724749545E-9</v>
      </c>
      <c r="H280">
        <f t="shared" si="43"/>
        <v>3.3754749433135057E-3</v>
      </c>
      <c r="I280">
        <f t="shared" si="43"/>
        <v>3.5271767041587585E-16</v>
      </c>
      <c r="J280">
        <f t="shared" si="43"/>
        <v>0</v>
      </c>
      <c r="K280">
        <f t="shared" si="40"/>
        <v>3.3764813720280891E-3</v>
      </c>
      <c r="L280">
        <f t="shared" si="41"/>
        <v>-49.743919818824011</v>
      </c>
      <c r="M280">
        <f t="shared" si="42"/>
        <v>2474.4575589415922</v>
      </c>
    </row>
    <row r="281" spans="1:13" x14ac:dyDescent="0.3">
      <c r="A281">
        <v>958.44999999998777</v>
      </c>
      <c r="B281">
        <v>145</v>
      </c>
      <c r="C281">
        <f t="shared" si="37"/>
        <v>178.5407488691867</v>
      </c>
      <c r="D281">
        <f t="shared" si="38"/>
        <v>295.15000000001214</v>
      </c>
      <c r="E281">
        <f t="shared" si="39"/>
        <v>-33.5407488691867</v>
      </c>
      <c r="F281">
        <f t="shared" si="43"/>
        <v>6.0877175782043065E-7</v>
      </c>
      <c r="G281">
        <f t="shared" si="43"/>
        <v>2.2677327645943388E-9</v>
      </c>
      <c r="H281">
        <f t="shared" si="43"/>
        <v>2.3506769558071651E-3</v>
      </c>
      <c r="I281">
        <f t="shared" si="43"/>
        <v>1.7444598436246311E-16</v>
      </c>
      <c r="J281">
        <f t="shared" si="43"/>
        <v>0</v>
      </c>
      <c r="K281">
        <f t="shared" si="40"/>
        <v>2.3512879952979245E-3</v>
      </c>
      <c r="L281">
        <f t="shared" si="41"/>
        <v>-33.543100157181996</v>
      </c>
      <c r="M281">
        <f t="shared" si="42"/>
        <v>1125.1395681547428</v>
      </c>
    </row>
    <row r="282" spans="1:13" x14ac:dyDescent="0.3">
      <c r="A282">
        <v>958.49999999998772</v>
      </c>
      <c r="B282">
        <v>144</v>
      </c>
      <c r="C282">
        <f t="shared" si="37"/>
        <v>178.34095440092142</v>
      </c>
      <c r="D282">
        <f t="shared" si="38"/>
        <v>295.10000000001219</v>
      </c>
      <c r="E282">
        <f t="shared" si="39"/>
        <v>-34.340954400921419</v>
      </c>
      <c r="F282">
        <f t="shared" si="43"/>
        <v>3.6747561178295773E-7</v>
      </c>
      <c r="G282">
        <f t="shared" si="43"/>
        <v>1.2881751807660758E-9</v>
      </c>
      <c r="H282">
        <f t="shared" si="43"/>
        <v>1.6271882783205262E-3</v>
      </c>
      <c r="I282">
        <f t="shared" si="43"/>
        <v>8.5759360099058118E-17</v>
      </c>
      <c r="J282">
        <f t="shared" si="43"/>
        <v>0</v>
      </c>
      <c r="K282">
        <f t="shared" si="40"/>
        <v>1.6275570421075756E-3</v>
      </c>
      <c r="L282">
        <f t="shared" si="41"/>
        <v>-34.342581957963525</v>
      </c>
      <c r="M282">
        <f t="shared" si="42"/>
        <v>1179.4129355394418</v>
      </c>
    </row>
    <row r="283" spans="1:13" x14ac:dyDescent="0.3">
      <c r="A283">
        <v>958.54999999998768</v>
      </c>
      <c r="B283">
        <v>136</v>
      </c>
      <c r="C283">
        <f t="shared" si="37"/>
        <v>178.14115993265659</v>
      </c>
      <c r="D283">
        <f t="shared" si="38"/>
        <v>295.05000000001223</v>
      </c>
      <c r="E283">
        <f t="shared" si="39"/>
        <v>-42.141159932656592</v>
      </c>
      <c r="F283">
        <f t="shared" si="43"/>
        <v>2.204902260215854E-7</v>
      </c>
      <c r="G283">
        <f t="shared" si="43"/>
        <v>7.2735223173898964E-10</v>
      </c>
      <c r="H283">
        <f t="shared" si="43"/>
        <v>1.11961693842269E-3</v>
      </c>
      <c r="I283">
        <f t="shared" si="43"/>
        <v>4.1907222975522599E-17</v>
      </c>
      <c r="J283">
        <f t="shared" si="43"/>
        <v>0</v>
      </c>
      <c r="K283">
        <f t="shared" si="40"/>
        <v>1.1198381560009851E-3</v>
      </c>
      <c r="L283">
        <f t="shared" si="41"/>
        <v>-42.142279770812593</v>
      </c>
      <c r="M283">
        <f t="shared" si="42"/>
        <v>1775.9717442814404</v>
      </c>
    </row>
    <row r="284" spans="1:13" x14ac:dyDescent="0.3">
      <c r="A284">
        <v>958.59999999998763</v>
      </c>
      <c r="B284">
        <v>143</v>
      </c>
      <c r="C284">
        <f t="shared" si="37"/>
        <v>177.94136546439131</v>
      </c>
      <c r="D284">
        <f t="shared" si="38"/>
        <v>295.00000000001228</v>
      </c>
      <c r="E284">
        <f t="shared" si="39"/>
        <v>-34.941365464391311</v>
      </c>
      <c r="F284">
        <f t="shared" si="43"/>
        <v>1.3150339333403012E-7</v>
      </c>
      <c r="G284">
        <f t="shared" si="43"/>
        <v>4.0822671285952168E-10</v>
      </c>
      <c r="H284">
        <f t="shared" si="43"/>
        <v>7.657515933507706E-4</v>
      </c>
      <c r="I284">
        <f t="shared" si="43"/>
        <v>2.0355558826599751E-17</v>
      </c>
      <c r="J284">
        <f t="shared" si="43"/>
        <v>0</v>
      </c>
      <c r="K284">
        <f t="shared" si="40"/>
        <v>7.658835049708379E-4</v>
      </c>
      <c r="L284">
        <f t="shared" si="41"/>
        <v>-34.942131347896279</v>
      </c>
      <c r="M284">
        <f t="shared" si="42"/>
        <v>1220.9525431336358</v>
      </c>
    </row>
    <row r="285" spans="1:13" x14ac:dyDescent="0.3">
      <c r="A285">
        <v>958.64999999998759</v>
      </c>
      <c r="B285">
        <v>146</v>
      </c>
      <c r="C285">
        <f t="shared" si="37"/>
        <v>177.74157099612648</v>
      </c>
      <c r="D285">
        <f t="shared" si="38"/>
        <v>294.95000000001232</v>
      </c>
      <c r="E285">
        <f t="shared" si="39"/>
        <v>-31.741570996126484</v>
      </c>
      <c r="F285">
        <f t="shared" si="43"/>
        <v>7.7959917769401499E-8</v>
      </c>
      <c r="G285">
        <f t="shared" si="43"/>
        <v>2.2774290709861328E-10</v>
      </c>
      <c r="H285">
        <f t="shared" si="43"/>
        <v>5.2058680243698965E-4</v>
      </c>
      <c r="I285">
        <f t="shared" si="43"/>
        <v>9.8279734009064426E-18</v>
      </c>
      <c r="J285">
        <f t="shared" si="43"/>
        <v>0</v>
      </c>
      <c r="K285">
        <f t="shared" si="40"/>
        <v>5.2066499009767605E-4</v>
      </c>
      <c r="L285">
        <f t="shared" si="41"/>
        <v>-31.742091661116582</v>
      </c>
      <c r="M285">
        <f t="shared" si="42"/>
        <v>1007.5603830227269</v>
      </c>
    </row>
    <row r="286" spans="1:13" x14ac:dyDescent="0.3">
      <c r="A286">
        <v>958.69999999998754</v>
      </c>
      <c r="B286">
        <v>159</v>
      </c>
      <c r="C286">
        <f t="shared" si="37"/>
        <v>177.5417765278612</v>
      </c>
      <c r="D286">
        <f t="shared" si="38"/>
        <v>294.90000000001237</v>
      </c>
      <c r="E286">
        <f t="shared" si="39"/>
        <v>-18.541776527861202</v>
      </c>
      <c r="F286">
        <f t="shared" si="43"/>
        <v>4.5940168208236241E-8</v>
      </c>
      <c r="G286">
        <f t="shared" si="43"/>
        <v>1.2629178337763441E-10</v>
      </c>
      <c r="H286">
        <f t="shared" si="43"/>
        <v>3.5179138081378882E-4</v>
      </c>
      <c r="I286">
        <f t="shared" si="43"/>
        <v>4.7166289357842615E-18</v>
      </c>
      <c r="J286">
        <f t="shared" si="43"/>
        <v>0</v>
      </c>
      <c r="K286">
        <f t="shared" si="40"/>
        <v>3.5183744727378515E-4</v>
      </c>
      <c r="L286">
        <f t="shared" si="41"/>
        <v>-18.542128365308475</v>
      </c>
      <c r="M286">
        <f t="shared" si="42"/>
        <v>343.81052431557714</v>
      </c>
    </row>
    <row r="287" spans="1:13" x14ac:dyDescent="0.3">
      <c r="A287">
        <v>958.74999999998749</v>
      </c>
      <c r="B287">
        <v>139</v>
      </c>
      <c r="C287">
        <f t="shared" si="37"/>
        <v>177.34198205959592</v>
      </c>
      <c r="D287">
        <f t="shared" si="38"/>
        <v>294.85000000001241</v>
      </c>
      <c r="E287">
        <f t="shared" si="39"/>
        <v>-38.341982059595921</v>
      </c>
      <c r="F287">
        <f t="shared" si="43"/>
        <v>2.6909187545057165E-8</v>
      </c>
      <c r="G287">
        <f t="shared" si="43"/>
        <v>6.9613284927687711E-11</v>
      </c>
      <c r="H287">
        <f t="shared" si="43"/>
        <v>2.3630016845384072E-4</v>
      </c>
      <c r="I287">
        <f t="shared" si="43"/>
        <v>2.2500193107636962E-18</v>
      </c>
      <c r="J287">
        <f t="shared" si="43"/>
        <v>0</v>
      </c>
      <c r="K287">
        <f t="shared" si="40"/>
        <v>2.3632714725467296E-4</v>
      </c>
      <c r="L287">
        <f t="shared" si="41"/>
        <v>-38.342218386743177</v>
      </c>
      <c r="M287">
        <f t="shared" si="42"/>
        <v>1470.1257108167065</v>
      </c>
    </row>
    <row r="288" spans="1:13" x14ac:dyDescent="0.3">
      <c r="A288">
        <v>958.79999999998745</v>
      </c>
      <c r="B288">
        <v>123</v>
      </c>
      <c r="C288">
        <f t="shared" si="37"/>
        <v>177.14218759133109</v>
      </c>
      <c r="D288">
        <f t="shared" si="38"/>
        <v>294.80000000001246</v>
      </c>
      <c r="E288">
        <f t="shared" si="39"/>
        <v>-54.142187591331094</v>
      </c>
      <c r="F288">
        <f t="shared" si="43"/>
        <v>1.5667344245647348E-8</v>
      </c>
      <c r="G288">
        <f t="shared" si="43"/>
        <v>3.8141340764552741E-11</v>
      </c>
      <c r="H288">
        <f t="shared" si="43"/>
        <v>1.5777190291307112E-4</v>
      </c>
      <c r="I288">
        <f t="shared" si="43"/>
        <v>1.0669094842247412E-18</v>
      </c>
      <c r="J288">
        <f t="shared" si="43"/>
        <v>0</v>
      </c>
      <c r="K288">
        <f t="shared" si="40"/>
        <v>1.577876083986586E-4</v>
      </c>
      <c r="L288">
        <f t="shared" si="41"/>
        <v>-54.142345378939496</v>
      </c>
      <c r="M288">
        <f t="shared" si="42"/>
        <v>2931.3935631323711</v>
      </c>
    </row>
    <row r="289" spans="1:13" x14ac:dyDescent="0.3">
      <c r="A289">
        <v>958.8499999999874</v>
      </c>
      <c r="B289">
        <v>164</v>
      </c>
      <c r="C289">
        <f t="shared" si="37"/>
        <v>176.94239312306581</v>
      </c>
      <c r="D289">
        <f t="shared" si="38"/>
        <v>294.75000000001251</v>
      </c>
      <c r="E289">
        <f t="shared" si="39"/>
        <v>-12.942393123065813</v>
      </c>
      <c r="F289">
        <f t="shared" si="43"/>
        <v>9.0672790629034599E-9</v>
      </c>
      <c r="G289">
        <f t="shared" si="43"/>
        <v>2.0772395320865556E-11</v>
      </c>
      <c r="H289">
        <f t="shared" si="43"/>
        <v>1.0470853708176654E-4</v>
      </c>
      <c r="I289">
        <f t="shared" si="43"/>
        <v>5.0286997050735909E-19</v>
      </c>
      <c r="J289">
        <f t="shared" si="43"/>
        <v>0</v>
      </c>
      <c r="K289">
        <f t="shared" si="40"/>
        <v>1.0471762513322526E-4</v>
      </c>
      <c r="L289">
        <f t="shared" si="41"/>
        <v>-12.942497840690946</v>
      </c>
      <c r="M289">
        <f t="shared" si="42"/>
        <v>167.50825035628978</v>
      </c>
    </row>
    <row r="290" spans="1:13" x14ac:dyDescent="0.3">
      <c r="A290">
        <v>958.89999999998736</v>
      </c>
      <c r="B290">
        <v>114</v>
      </c>
      <c r="C290">
        <f t="shared" si="37"/>
        <v>176.74259865480099</v>
      </c>
      <c r="D290">
        <f t="shared" si="38"/>
        <v>294.70000000001255</v>
      </c>
      <c r="E290">
        <f t="shared" si="39"/>
        <v>-62.742598654800986</v>
      </c>
      <c r="F290">
        <f t="shared" si="43"/>
        <v>5.2160935799273749E-9</v>
      </c>
      <c r="G290">
        <f t="shared" si="43"/>
        <v>1.1245117520433307E-11</v>
      </c>
      <c r="H290">
        <f t="shared" si="43"/>
        <v>6.9075067204583368E-5</v>
      </c>
      <c r="I290">
        <f t="shared" si="43"/>
        <v>2.3559747088367395E-19</v>
      </c>
      <c r="J290">
        <f t="shared" si="43"/>
        <v>0</v>
      </c>
      <c r="K290">
        <f t="shared" si="40"/>
        <v>6.9080294543281051E-5</v>
      </c>
      <c r="L290">
        <f t="shared" si="41"/>
        <v>-62.74266773509553</v>
      </c>
      <c r="M290">
        <f t="shared" si="42"/>
        <v>3936.6423545165976</v>
      </c>
    </row>
    <row r="291" spans="1:13" x14ac:dyDescent="0.3">
      <c r="A291">
        <v>958.94999999998731</v>
      </c>
      <c r="B291">
        <v>133</v>
      </c>
      <c r="C291">
        <f t="shared" si="37"/>
        <v>176.5428041865357</v>
      </c>
      <c r="D291">
        <f t="shared" si="38"/>
        <v>294.6500000000126</v>
      </c>
      <c r="E291">
        <f t="shared" si="39"/>
        <v>-43.542804186535705</v>
      </c>
      <c r="F291">
        <f t="shared" si="43"/>
        <v>2.9826381074836488E-9</v>
      </c>
      <c r="G291">
        <f t="shared" si="43"/>
        <v>6.0510147812293078E-12</v>
      </c>
      <c r="H291">
        <f t="shared" si="43"/>
        <v>4.5294694640204255E-5</v>
      </c>
      <c r="I291">
        <f t="shared" si="43"/>
        <v>1.097166002870905E-19</v>
      </c>
      <c r="J291">
        <f t="shared" si="43"/>
        <v>0</v>
      </c>
      <c r="K291">
        <f t="shared" si="40"/>
        <v>4.5297683329326625E-5</v>
      </c>
      <c r="L291">
        <f t="shared" si="41"/>
        <v>-43.542849484219033</v>
      </c>
      <c r="M291">
        <f t="shared" si="42"/>
        <v>1895.9797412053538</v>
      </c>
    </row>
    <row r="292" spans="1:13" x14ac:dyDescent="0.3">
      <c r="A292">
        <v>958.99999999998727</v>
      </c>
      <c r="B292">
        <v>156</v>
      </c>
      <c r="C292">
        <f t="shared" si="37"/>
        <v>176.34300971827042</v>
      </c>
      <c r="D292">
        <f t="shared" si="38"/>
        <v>294.60000000001264</v>
      </c>
      <c r="E292">
        <f t="shared" si="39"/>
        <v>-20.343009718270423</v>
      </c>
      <c r="F292">
        <f t="shared" si="43"/>
        <v>1.6952843238430873E-9</v>
      </c>
      <c r="G292">
        <f t="shared" si="43"/>
        <v>3.2365269299811007E-12</v>
      </c>
      <c r="H292">
        <f t="shared" si="43"/>
        <v>2.9522977262652715E-5</v>
      </c>
      <c r="I292">
        <f t="shared" si="43"/>
        <v>5.0787970159685254E-20</v>
      </c>
      <c r="J292">
        <f t="shared" si="43"/>
        <v>0</v>
      </c>
      <c r="K292">
        <f t="shared" si="40"/>
        <v>2.9524675783503539E-5</v>
      </c>
      <c r="L292">
        <f t="shared" si="41"/>
        <v>-20.343039242946208</v>
      </c>
      <c r="M292">
        <f t="shared" si="42"/>
        <v>413.83924564004946</v>
      </c>
    </row>
    <row r="293" spans="1:13" x14ac:dyDescent="0.3">
      <c r="A293">
        <v>959.04999999998722</v>
      </c>
      <c r="B293">
        <v>137</v>
      </c>
      <c r="C293">
        <f t="shared" si="37"/>
        <v>176.1432152500056</v>
      </c>
      <c r="D293">
        <f t="shared" si="38"/>
        <v>294.55000000001269</v>
      </c>
      <c r="E293">
        <f t="shared" si="39"/>
        <v>-39.143215250005596</v>
      </c>
      <c r="F293">
        <f t="shared" si="43"/>
        <v>9.5779226600617724E-10</v>
      </c>
      <c r="G293">
        <f t="shared" si="43"/>
        <v>1.7207470433579415E-12</v>
      </c>
      <c r="H293">
        <f t="shared" si="43"/>
        <v>1.9127568406366935E-5</v>
      </c>
      <c r="I293">
        <f t="shared" si="43"/>
        <v>2.3368786746457786E-20</v>
      </c>
      <c r="J293">
        <f t="shared" si="43"/>
        <v>0</v>
      </c>
      <c r="K293">
        <f t="shared" si="40"/>
        <v>1.9128527919380009E-5</v>
      </c>
      <c r="L293">
        <f t="shared" si="41"/>
        <v>-39.143234378533514</v>
      </c>
      <c r="M293">
        <f t="shared" si="42"/>
        <v>1532.1927976128079</v>
      </c>
    </row>
    <row r="294" spans="1:13" x14ac:dyDescent="0.3">
      <c r="A294">
        <v>959.09999999998718</v>
      </c>
      <c r="B294">
        <v>136</v>
      </c>
      <c r="C294">
        <f t="shared" si="37"/>
        <v>175.94342078174031</v>
      </c>
      <c r="D294">
        <f t="shared" si="38"/>
        <v>294.50000000001273</v>
      </c>
      <c r="E294">
        <f t="shared" si="39"/>
        <v>-39.943420781740315</v>
      </c>
      <c r="F294">
        <f t="shared" si="43"/>
        <v>5.3788186429021301E-10</v>
      </c>
      <c r="G294">
        <f t="shared" si="43"/>
        <v>9.0937211928021328E-13</v>
      </c>
      <c r="H294">
        <f t="shared" si="43"/>
        <v>1.2318169377765189E-5</v>
      </c>
      <c r="I294">
        <f t="shared" si="43"/>
        <v>1.0688044933196904E-20</v>
      </c>
      <c r="J294">
        <f t="shared" si="43"/>
        <v>0</v>
      </c>
      <c r="K294">
        <f t="shared" si="40"/>
        <v>1.2318708169001609E-5</v>
      </c>
      <c r="L294">
        <f t="shared" si="41"/>
        <v>-39.94343310044848</v>
      </c>
      <c r="M294">
        <f t="shared" si="42"/>
        <v>1595.4778478500034</v>
      </c>
    </row>
    <row r="295" spans="1:13" x14ac:dyDescent="0.3">
      <c r="A295">
        <v>959.14999999998713</v>
      </c>
      <c r="B295">
        <v>127</v>
      </c>
      <c r="C295">
        <f t="shared" si="37"/>
        <v>175.74362631347549</v>
      </c>
      <c r="D295">
        <f t="shared" si="38"/>
        <v>294.45000000001278</v>
      </c>
      <c r="E295">
        <f t="shared" si="39"/>
        <v>-48.743626313475488</v>
      </c>
      <c r="F295">
        <f t="shared" si="43"/>
        <v>3.0025432570977965E-10</v>
      </c>
      <c r="G295">
        <f t="shared" si="43"/>
        <v>4.7769757175207743E-13</v>
      </c>
      <c r="H295">
        <f t="shared" si="43"/>
        <v>7.8853209531989085E-6</v>
      </c>
      <c r="I295">
        <f t="shared" si="43"/>
        <v>4.8590030573817078E-21</v>
      </c>
      <c r="J295">
        <f t="shared" si="43"/>
        <v>0</v>
      </c>
      <c r="K295">
        <f t="shared" si="40"/>
        <v>7.8856216852221955E-6</v>
      </c>
      <c r="L295">
        <f t="shared" si="41"/>
        <v>-48.743634199097173</v>
      </c>
      <c r="M295">
        <f t="shared" si="42"/>
        <v>2375.9418749353954</v>
      </c>
    </row>
    <row r="296" spans="1:13" x14ac:dyDescent="0.3">
      <c r="A296">
        <v>959.19999999998709</v>
      </c>
      <c r="B296">
        <v>130</v>
      </c>
      <c r="C296">
        <f t="shared" si="37"/>
        <v>175.54383184521021</v>
      </c>
      <c r="D296">
        <f t="shared" si="38"/>
        <v>294.40000000001282</v>
      </c>
      <c r="E296">
        <f t="shared" si="39"/>
        <v>-45.543831845210207</v>
      </c>
      <c r="F296">
        <f t="shared" si="43"/>
        <v>1.6660132084428313E-10</v>
      </c>
      <c r="G296">
        <f t="shared" si="43"/>
        <v>2.4943145972173995E-13</v>
      </c>
      <c r="H296">
        <f t="shared" si="43"/>
        <v>5.0174074959803384E-6</v>
      </c>
      <c r="I296">
        <f t="shared" si="43"/>
        <v>2.1957498896122497E-21</v>
      </c>
      <c r="J296">
        <f t="shared" si="43"/>
        <v>0</v>
      </c>
      <c r="K296">
        <f t="shared" si="40"/>
        <v>5.0175743467326453E-6</v>
      </c>
      <c r="L296">
        <f t="shared" si="41"/>
        <v>-45.543836862784552</v>
      </c>
      <c r="M296">
        <f t="shared" si="42"/>
        <v>2074.2410761839328</v>
      </c>
    </row>
    <row r="297" spans="1:13" x14ac:dyDescent="0.3">
      <c r="A297">
        <v>959.24999999998704</v>
      </c>
      <c r="B297">
        <v>143</v>
      </c>
      <c r="C297">
        <f t="shared" si="37"/>
        <v>175.34403737694493</v>
      </c>
      <c r="D297">
        <f t="shared" si="38"/>
        <v>294.35000000001287</v>
      </c>
      <c r="E297">
        <f t="shared" si="39"/>
        <v>-32.344037376944925</v>
      </c>
      <c r="F297">
        <f t="shared" si="43"/>
        <v>9.1887070005338941E-11</v>
      </c>
      <c r="G297">
        <f t="shared" si="43"/>
        <v>1.2946018365986984E-13</v>
      </c>
      <c r="H297">
        <f t="shared" si="43"/>
        <v>3.1734098801519584E-6</v>
      </c>
      <c r="I297">
        <f t="shared" si="43"/>
        <v>9.8629166439976482E-22</v>
      </c>
      <c r="J297">
        <f t="shared" si="43"/>
        <v>0</v>
      </c>
      <c r="K297">
        <f t="shared" si="40"/>
        <v>3.1735018966821481E-6</v>
      </c>
      <c r="L297">
        <f t="shared" si="41"/>
        <v>-32.34404055044682</v>
      </c>
      <c r="M297">
        <f t="shared" si="42"/>
        <v>1046.1369591289483</v>
      </c>
    </row>
    <row r="298" spans="1:13" x14ac:dyDescent="0.3">
      <c r="A298">
        <v>959.29999999998699</v>
      </c>
      <c r="B298">
        <v>135</v>
      </c>
      <c r="C298">
        <f t="shared" si="37"/>
        <v>175.1442429086801</v>
      </c>
      <c r="D298">
        <f t="shared" si="38"/>
        <v>294.30000000001291</v>
      </c>
      <c r="E298">
        <f t="shared" si="39"/>
        <v>-40.144242908680098</v>
      </c>
      <c r="F298">
        <f t="shared" si="43"/>
        <v>5.0375243973622108E-11</v>
      </c>
      <c r="G298">
        <f t="shared" si="43"/>
        <v>6.6789471226878718E-14</v>
      </c>
      <c r="H298">
        <f t="shared" si="43"/>
        <v>1.9950774534220613E-6</v>
      </c>
      <c r="I298">
        <f t="shared" si="43"/>
        <v>4.4036688352898456E-22</v>
      </c>
      <c r="J298">
        <f t="shared" si="43"/>
        <v>0</v>
      </c>
      <c r="K298">
        <f t="shared" si="40"/>
        <v>1.9951278954555066E-6</v>
      </c>
      <c r="L298">
        <f t="shared" si="41"/>
        <v>-40.144244903807994</v>
      </c>
      <c r="M298">
        <f t="shared" si="42"/>
        <v>1611.5603988969142</v>
      </c>
    </row>
    <row r="299" spans="1:13" x14ac:dyDescent="0.3">
      <c r="A299">
        <v>959.34999999998695</v>
      </c>
      <c r="B299">
        <v>156</v>
      </c>
      <c r="C299">
        <f t="shared" si="37"/>
        <v>174.94444844041482</v>
      </c>
      <c r="D299">
        <f t="shared" si="38"/>
        <v>294.25000000001296</v>
      </c>
      <c r="E299">
        <f t="shared" si="39"/>
        <v>-18.944448440414817</v>
      </c>
      <c r="F299">
        <f t="shared" si="43"/>
        <v>2.745154028628709E-11</v>
      </c>
      <c r="G299">
        <f t="shared" si="43"/>
        <v>3.4250474096718426E-14</v>
      </c>
      <c r="H299">
        <f t="shared" si="43"/>
        <v>1.246752212547784E-6</v>
      </c>
      <c r="I299">
        <f t="shared" si="43"/>
        <v>1.9543877713145959E-22</v>
      </c>
      <c r="J299">
        <f t="shared" si="43"/>
        <v>0</v>
      </c>
      <c r="K299">
        <f t="shared" si="40"/>
        <v>1.2467796983385446E-6</v>
      </c>
      <c r="L299">
        <f t="shared" si="41"/>
        <v>-18.944449687194517</v>
      </c>
      <c r="M299">
        <f t="shared" si="42"/>
        <v>358.89217395064441</v>
      </c>
    </row>
    <row r="300" spans="1:13" x14ac:dyDescent="0.3">
      <c r="A300">
        <v>959.3999999999869</v>
      </c>
      <c r="B300">
        <v>164</v>
      </c>
      <c r="C300">
        <f t="shared" si="37"/>
        <v>174.74465397214999</v>
      </c>
      <c r="D300">
        <f t="shared" si="38"/>
        <v>294.20000000001301</v>
      </c>
      <c r="E300">
        <f t="shared" si="39"/>
        <v>-10.74465397214999</v>
      </c>
      <c r="F300">
        <f t="shared" si="43"/>
        <v>1.4869729500372876E-11</v>
      </c>
      <c r="G300">
        <f t="shared" si="43"/>
        <v>1.745870253722283E-14</v>
      </c>
      <c r="H300">
        <f t="shared" si="43"/>
        <v>7.7443920496849691E-7</v>
      </c>
      <c r="I300">
        <f t="shared" si="43"/>
        <v>8.6217140990468765E-23</v>
      </c>
      <c r="J300">
        <f t="shared" si="43"/>
        <v>0</v>
      </c>
      <c r="K300">
        <f t="shared" si="40"/>
        <v>7.744540921566999E-7</v>
      </c>
      <c r="L300">
        <f t="shared" si="41"/>
        <v>-10.744654746604082</v>
      </c>
      <c r="M300">
        <f t="shared" si="42"/>
        <v>115.44760562372163</v>
      </c>
    </row>
    <row r="301" spans="1:13" x14ac:dyDescent="0.3">
      <c r="A301">
        <v>959.44999999998686</v>
      </c>
      <c r="B301">
        <v>113</v>
      </c>
      <c r="C301">
        <f t="shared" si="37"/>
        <v>174.54485950388471</v>
      </c>
      <c r="D301">
        <f t="shared" si="38"/>
        <v>294.15000000001305</v>
      </c>
      <c r="E301">
        <f t="shared" si="39"/>
        <v>-61.544859503884709</v>
      </c>
      <c r="F301">
        <f t="shared" si="43"/>
        <v>8.006195944603441E-12</v>
      </c>
      <c r="G301">
        <f t="shared" si="43"/>
        <v>8.8459430580802784E-15</v>
      </c>
      <c r="H301">
        <f t="shared" si="43"/>
        <v>4.7816888113391751E-7</v>
      </c>
      <c r="I301">
        <f t="shared" si="43"/>
        <v>3.7806223192183332E-23</v>
      </c>
      <c r="J301">
        <f t="shared" si="43"/>
        <v>0</v>
      </c>
      <c r="K301">
        <f t="shared" si="40"/>
        <v>4.7817689617580516E-7</v>
      </c>
      <c r="L301">
        <f t="shared" si="41"/>
        <v>-61.544859982061602</v>
      </c>
      <c r="M301">
        <f t="shared" si="42"/>
        <v>3787.7697902115679</v>
      </c>
    </row>
    <row r="302" spans="1:13" x14ac:dyDescent="0.3">
      <c r="A302">
        <v>959.49999999998681</v>
      </c>
      <c r="B302">
        <v>130</v>
      </c>
      <c r="C302">
        <f t="shared" si="37"/>
        <v>174.34506503561943</v>
      </c>
      <c r="D302">
        <f t="shared" si="38"/>
        <v>294.1000000000131</v>
      </c>
      <c r="E302">
        <f t="shared" si="39"/>
        <v>-44.345065035619427</v>
      </c>
      <c r="F302">
        <f t="shared" si="43"/>
        <v>4.2848552710247243E-12</v>
      </c>
      <c r="G302">
        <f t="shared" si="43"/>
        <v>4.4551579856985284E-15</v>
      </c>
      <c r="H302">
        <f t="shared" si="43"/>
        <v>2.934688996664393E-7</v>
      </c>
      <c r="I302">
        <f t="shared" si="43"/>
        <v>1.647857930256583E-23</v>
      </c>
      <c r="J302">
        <f t="shared" si="43"/>
        <v>0</v>
      </c>
      <c r="K302">
        <f t="shared" si="40"/>
        <v>2.9347318897686829E-7</v>
      </c>
      <c r="L302">
        <f t="shared" si="41"/>
        <v>-44.34506532909262</v>
      </c>
      <c r="M302">
        <f t="shared" si="42"/>
        <v>1966.4848190414923</v>
      </c>
    </row>
    <row r="303" spans="1:13" x14ac:dyDescent="0.3">
      <c r="A303">
        <v>959.54999999998677</v>
      </c>
      <c r="B303">
        <v>155</v>
      </c>
      <c r="C303">
        <f t="shared" si="37"/>
        <v>174.1452705673546</v>
      </c>
      <c r="D303">
        <f t="shared" si="38"/>
        <v>294.05000000001314</v>
      </c>
      <c r="E303">
        <f t="shared" si="39"/>
        <v>-19.145270567354601</v>
      </c>
      <c r="F303">
        <f t="shared" si="43"/>
        <v>2.2794648297937395E-12</v>
      </c>
      <c r="G303">
        <f t="shared" si="43"/>
        <v>2.2303287105043278E-15</v>
      </c>
      <c r="H303">
        <f t="shared" si="43"/>
        <v>1.7903158400041688E-7</v>
      </c>
      <c r="I303">
        <f t="shared" si="43"/>
        <v>7.1394216960707257E-24</v>
      </c>
      <c r="J303">
        <f t="shared" si="43"/>
        <v>0</v>
      </c>
      <c r="K303">
        <f t="shared" si="40"/>
        <v>1.7903386569557538E-7</v>
      </c>
      <c r="L303">
        <f t="shared" si="41"/>
        <v>-19.145270746388466</v>
      </c>
      <c r="M303">
        <f t="shared" si="42"/>
        <v>366.54139195251798</v>
      </c>
    </row>
    <row r="304" spans="1:13" x14ac:dyDescent="0.3">
      <c r="A304">
        <v>959.59999999998672</v>
      </c>
      <c r="B304">
        <v>129</v>
      </c>
      <c r="C304">
        <f t="shared" si="37"/>
        <v>173.94547609908932</v>
      </c>
      <c r="D304">
        <f t="shared" si="38"/>
        <v>294.00000000001319</v>
      </c>
      <c r="E304">
        <f t="shared" si="39"/>
        <v>-44.945476099089319</v>
      </c>
      <c r="F304">
        <f t="shared" si="43"/>
        <v>1.2053590418972549E-12</v>
      </c>
      <c r="G304">
        <f t="shared" si="43"/>
        <v>1.1098427172478751E-15</v>
      </c>
      <c r="H304">
        <f t="shared" si="43"/>
        <v>1.0856354606251437E-7</v>
      </c>
      <c r="I304">
        <f t="shared" si="43"/>
        <v>3.0746316884409966E-24</v>
      </c>
      <c r="J304">
        <f t="shared" si="43"/>
        <v>0</v>
      </c>
      <c r="K304">
        <f t="shared" si="40"/>
        <v>1.0856475253139898E-7</v>
      </c>
      <c r="L304">
        <f t="shared" si="41"/>
        <v>-44.945476207654075</v>
      </c>
      <c r="M304">
        <f t="shared" si="42"/>
        <v>2020.0958315327985</v>
      </c>
    </row>
    <row r="305" spans="1:13" x14ac:dyDescent="0.3">
      <c r="A305">
        <v>959.64999999998668</v>
      </c>
      <c r="B305">
        <v>124</v>
      </c>
      <c r="C305">
        <f t="shared" si="37"/>
        <v>173.74568163082449</v>
      </c>
      <c r="D305">
        <f t="shared" si="38"/>
        <v>293.95000000001323</v>
      </c>
      <c r="E305">
        <f t="shared" si="39"/>
        <v>-49.745681630824492</v>
      </c>
      <c r="F305">
        <f t="shared" si="43"/>
        <v>6.335585558337104E-13</v>
      </c>
      <c r="G305">
        <f t="shared" si="43"/>
        <v>5.4896011791125935E-16</v>
      </c>
      <c r="H305">
        <f t="shared" si="43"/>
        <v>6.5437271515508456E-8</v>
      </c>
      <c r="I305">
        <f t="shared" si="43"/>
        <v>1.3161638522365963E-24</v>
      </c>
      <c r="J305">
        <f t="shared" si="43"/>
        <v>0</v>
      </c>
      <c r="K305">
        <f t="shared" si="40"/>
        <v>6.543790562302441E-8</v>
      </c>
      <c r="L305">
        <f t="shared" si="41"/>
        <v>-49.745681696262395</v>
      </c>
      <c r="M305">
        <f t="shared" si="42"/>
        <v>2474.6328474258553</v>
      </c>
    </row>
    <row r="306" spans="1:13" x14ac:dyDescent="0.3">
      <c r="A306">
        <v>959.69999999998663</v>
      </c>
      <c r="B306">
        <v>129</v>
      </c>
      <c r="C306">
        <f t="shared" si="37"/>
        <v>173.54588716255921</v>
      </c>
      <c r="D306">
        <f t="shared" si="38"/>
        <v>293.90000000001328</v>
      </c>
      <c r="E306">
        <f t="shared" si="39"/>
        <v>-44.545887162559211</v>
      </c>
      <c r="F306">
        <f t="shared" si="43"/>
        <v>3.3101211270549322E-13</v>
      </c>
      <c r="G306">
        <f t="shared" si="43"/>
        <v>2.699025248727944E-16</v>
      </c>
      <c r="H306">
        <f t="shared" si="43"/>
        <v>3.9206054623276771E-8</v>
      </c>
      <c r="I306">
        <f t="shared" si="43"/>
        <v>5.6003299520084432E-25</v>
      </c>
      <c r="J306">
        <f t="shared" si="43"/>
        <v>0</v>
      </c>
      <c r="K306">
        <f t="shared" si="40"/>
        <v>3.9206385905292E-8</v>
      </c>
      <c r="L306">
        <f t="shared" si="41"/>
        <v>-44.545887201765595</v>
      </c>
      <c r="M306">
        <f t="shared" si="42"/>
        <v>1984.3360665924238</v>
      </c>
    </row>
    <row r="307" spans="1:13" x14ac:dyDescent="0.3">
      <c r="A307">
        <v>959.74999999998658</v>
      </c>
      <c r="B307">
        <v>140</v>
      </c>
      <c r="C307">
        <f t="shared" si="37"/>
        <v>173.34609269429393</v>
      </c>
      <c r="D307">
        <f t="shared" si="38"/>
        <v>293.85000000001332</v>
      </c>
      <c r="E307">
        <f t="shared" si="39"/>
        <v>-33.34609269429393</v>
      </c>
      <c r="F307">
        <f t="shared" si="43"/>
        <v>1.7190472266541859E-13</v>
      </c>
      <c r="G307">
        <f t="shared" si="43"/>
        <v>1.3190458639390844E-16</v>
      </c>
      <c r="H307">
        <f t="shared" si="43"/>
        <v>2.3348978999517743E-8</v>
      </c>
      <c r="I307">
        <f t="shared" si="43"/>
        <v>2.3686673115982537E-25</v>
      </c>
      <c r="J307">
        <f t="shared" si="43"/>
        <v>0</v>
      </c>
      <c r="K307">
        <f t="shared" si="40"/>
        <v>2.3349151036144995E-8</v>
      </c>
      <c r="L307">
        <f t="shared" si="41"/>
        <v>-33.346092717643081</v>
      </c>
      <c r="M307">
        <f t="shared" si="42"/>
        <v>1111.9618995336489</v>
      </c>
    </row>
    <row r="308" spans="1:13" x14ac:dyDescent="0.3">
      <c r="A308">
        <v>959.79999999998654</v>
      </c>
      <c r="B308">
        <v>130</v>
      </c>
      <c r="C308">
        <f t="shared" si="37"/>
        <v>173.1462982260291</v>
      </c>
      <c r="D308">
        <f t="shared" si="38"/>
        <v>293.80000000001337</v>
      </c>
      <c r="E308">
        <f t="shared" si="39"/>
        <v>-43.146298226029103</v>
      </c>
      <c r="F308">
        <f t="shared" si="43"/>
        <v>8.8739816385277512E-14</v>
      </c>
      <c r="G308">
        <f t="shared" si="43"/>
        <v>6.4076626870890813E-17</v>
      </c>
      <c r="H308">
        <f t="shared" si="43"/>
        <v>1.3821954033088645E-8</v>
      </c>
      <c r="I308">
        <f t="shared" si="43"/>
        <v>9.95821077623946E-26</v>
      </c>
      <c r="J308">
        <f t="shared" si="43"/>
        <v>0</v>
      </c>
      <c r="K308">
        <f t="shared" si="40"/>
        <v>1.3822042836981657E-8</v>
      </c>
      <c r="L308">
        <f t="shared" si="41"/>
        <v>-43.146298239851149</v>
      </c>
      <c r="M308">
        <f t="shared" si="42"/>
        <v>1861.6030518021823</v>
      </c>
    </row>
    <row r="309" spans="1:13" x14ac:dyDescent="0.3">
      <c r="A309">
        <v>959.84999999998649</v>
      </c>
      <c r="B309">
        <v>150</v>
      </c>
      <c r="C309">
        <f t="shared" si="37"/>
        <v>172.94650375776382</v>
      </c>
      <c r="D309">
        <f t="shared" si="38"/>
        <v>293.75000000001342</v>
      </c>
      <c r="E309">
        <f t="shared" si="39"/>
        <v>-22.946503757763821</v>
      </c>
      <c r="F309">
        <f t="shared" si="43"/>
        <v>4.5534024759646651E-14</v>
      </c>
      <c r="G309">
        <f t="shared" si="43"/>
        <v>3.0940418409615599E-17</v>
      </c>
      <c r="H309">
        <f t="shared" si="43"/>
        <v>8.133131420298906E-9</v>
      </c>
      <c r="I309">
        <f t="shared" si="43"/>
        <v>4.1614564865517748E-26</v>
      </c>
      <c r="J309">
        <f t="shared" si="43"/>
        <v>0</v>
      </c>
      <c r="K309">
        <f t="shared" si="40"/>
        <v>8.1331769852640844E-9</v>
      </c>
      <c r="L309">
        <f t="shared" si="41"/>
        <v>-22.946503765896999</v>
      </c>
      <c r="M309">
        <f t="shared" si="42"/>
        <v>526.54203507832517</v>
      </c>
    </row>
    <row r="310" spans="1:13" x14ac:dyDescent="0.3">
      <c r="A310">
        <v>959.89999999998645</v>
      </c>
      <c r="B310">
        <v>138</v>
      </c>
      <c r="C310">
        <f t="shared" si="37"/>
        <v>172.74670928949899</v>
      </c>
      <c r="D310">
        <f t="shared" si="38"/>
        <v>293.70000000001346</v>
      </c>
      <c r="E310">
        <f t="shared" si="39"/>
        <v>-34.746709289498995</v>
      </c>
      <c r="F310">
        <f t="shared" si="43"/>
        <v>2.322417785940174E-14</v>
      </c>
      <c r="G310">
        <f t="shared" si="43"/>
        <v>1.4850446760981518E-17</v>
      </c>
      <c r="H310">
        <f t="shared" si="43"/>
        <v>4.7569975907610817E-9</v>
      </c>
      <c r="I310">
        <f t="shared" si="43"/>
        <v>1.7286067211120963E-26</v>
      </c>
      <c r="J310">
        <f t="shared" si="43"/>
        <v>0</v>
      </c>
      <c r="K310">
        <f t="shared" si="40"/>
        <v>4.7570208297893878E-9</v>
      </c>
      <c r="L310">
        <f t="shared" si="41"/>
        <v>-34.746709294256014</v>
      </c>
      <c r="M310">
        <f t="shared" si="42"/>
        <v>1207.3338067795373</v>
      </c>
    </row>
    <row r="311" spans="1:13" x14ac:dyDescent="0.3">
      <c r="A311">
        <v>959.9499999999864</v>
      </c>
      <c r="B311">
        <v>118</v>
      </c>
      <c r="C311">
        <f t="shared" si="37"/>
        <v>172.54691482123371</v>
      </c>
      <c r="D311">
        <f t="shared" si="38"/>
        <v>293.65000000001351</v>
      </c>
      <c r="E311">
        <f t="shared" si="39"/>
        <v>-54.546914821233713</v>
      </c>
      <c r="F311">
        <f t="shared" si="43"/>
        <v>1.1774201235261831E-14</v>
      </c>
      <c r="G311">
        <f t="shared" si="43"/>
        <v>7.0849966919102829E-18</v>
      </c>
      <c r="H311">
        <f t="shared" si="43"/>
        <v>2.7656350390455761E-9</v>
      </c>
      <c r="I311">
        <f t="shared" si="43"/>
        <v>7.1372980415610874E-27</v>
      </c>
      <c r="J311">
        <f t="shared" si="43"/>
        <v>0</v>
      </c>
      <c r="K311">
        <f t="shared" si="40"/>
        <v>2.7656468203318079E-9</v>
      </c>
      <c r="L311">
        <f t="shared" si="41"/>
        <v>-54.546914823999359</v>
      </c>
      <c r="M311">
        <f t="shared" si="42"/>
        <v>2975.3659168166409</v>
      </c>
    </row>
    <row r="312" spans="1:13" x14ac:dyDescent="0.3">
      <c r="A312">
        <v>959.99999999998636</v>
      </c>
      <c r="B312">
        <v>124</v>
      </c>
      <c r="C312">
        <f t="shared" si="37"/>
        <v>172.34712035296843</v>
      </c>
      <c r="D312">
        <f t="shared" si="38"/>
        <v>293.60000000001355</v>
      </c>
      <c r="E312">
        <f t="shared" si="39"/>
        <v>-48.347120352968432</v>
      </c>
      <c r="F312">
        <f t="shared" si="43"/>
        <v>5.9334782583981058E-15</v>
      </c>
      <c r="G312">
        <f t="shared" si="43"/>
        <v>3.3599017681011812E-18</v>
      </c>
      <c r="H312">
        <f t="shared" si="43"/>
        <v>1.5982459112908012E-9</v>
      </c>
      <c r="I312">
        <f t="shared" si="43"/>
        <v>2.9292623099195049E-27</v>
      </c>
      <c r="J312">
        <f t="shared" si="43"/>
        <v>0</v>
      </c>
      <c r="K312">
        <f t="shared" si="40"/>
        <v>1.5982518481289614E-9</v>
      </c>
      <c r="L312">
        <f t="shared" si="41"/>
        <v>-48.347120354566684</v>
      </c>
      <c r="M312">
        <f t="shared" si="42"/>
        <v>2337.4440465789562</v>
      </c>
    </row>
    <row r="313" spans="1:13" x14ac:dyDescent="0.3">
      <c r="A313">
        <v>960.04999999998631</v>
      </c>
      <c r="B313">
        <v>113</v>
      </c>
      <c r="C313">
        <f t="shared" si="37"/>
        <v>172.1473258847036</v>
      </c>
      <c r="D313">
        <f t="shared" si="38"/>
        <v>293.5500000000136</v>
      </c>
      <c r="E313">
        <f t="shared" si="39"/>
        <v>-59.147325884703605</v>
      </c>
      <c r="F313">
        <f t="shared" si="43"/>
        <v>2.9721727796166067E-15</v>
      </c>
      <c r="G313">
        <f t="shared" si="43"/>
        <v>1.5837998761838655E-18</v>
      </c>
      <c r="H313">
        <f t="shared" si="43"/>
        <v>9.1807705021623617E-10</v>
      </c>
      <c r="I313">
        <f t="shared" si="43"/>
        <v>1.1950043623525257E-27</v>
      </c>
      <c r="J313">
        <f t="shared" si="43"/>
        <v>0</v>
      </c>
      <c r="K313">
        <f t="shared" si="40"/>
        <v>9.180800239728157E-10</v>
      </c>
      <c r="L313">
        <f t="shared" si="41"/>
        <v>-59.147325885621683</v>
      </c>
      <c r="M313">
        <f t="shared" si="42"/>
        <v>3498.4061594199329</v>
      </c>
    </row>
    <row r="314" spans="1:13" x14ac:dyDescent="0.3">
      <c r="A314">
        <v>960.09999999998627</v>
      </c>
      <c r="B314">
        <v>135</v>
      </c>
      <c r="C314">
        <f t="shared" si="37"/>
        <v>171.94753141643832</v>
      </c>
      <c r="D314">
        <f t="shared" si="38"/>
        <v>293.50000000001364</v>
      </c>
      <c r="E314">
        <f t="shared" si="39"/>
        <v>-36.947531416438324</v>
      </c>
      <c r="F314">
        <f t="shared" si="43"/>
        <v>1.4798767438983706E-15</v>
      </c>
      <c r="G314">
        <f t="shared" si="43"/>
        <v>7.420972546031375E-19</v>
      </c>
      <c r="H314">
        <f t="shared" si="43"/>
        <v>5.242053586190989E-10</v>
      </c>
      <c r="I314">
        <f t="shared" si="43"/>
        <v>4.8458226275767367E-28</v>
      </c>
      <c r="J314">
        <f t="shared" si="43"/>
        <v>0</v>
      </c>
      <c r="K314">
        <f t="shared" si="40"/>
        <v>5.2420683923794009E-10</v>
      </c>
      <c r="L314">
        <f t="shared" si="41"/>
        <v>-36.947531416962534</v>
      </c>
      <c r="M314">
        <f t="shared" si="42"/>
        <v>1365.1200778074335</v>
      </c>
    </row>
    <row r="315" spans="1:13" x14ac:dyDescent="0.3">
      <c r="A315">
        <v>960.14999999998622</v>
      </c>
      <c r="B315">
        <v>144</v>
      </c>
      <c r="C315">
        <f t="shared" si="37"/>
        <v>171.7477369481735</v>
      </c>
      <c r="D315">
        <f t="shared" si="38"/>
        <v>293.45000000001369</v>
      </c>
      <c r="E315">
        <f t="shared" si="39"/>
        <v>-27.747736948173497</v>
      </c>
      <c r="F315">
        <f t="shared" ref="F315:J365" si="44">F$5*EXP(-(($D315-F$6)^2)/(2*F$7^2))</f>
        <v>7.3242613736480014E-16</v>
      </c>
      <c r="G315">
        <f t="shared" si="44"/>
        <v>3.4562738142881177E-19</v>
      </c>
      <c r="H315">
        <f t="shared" si="44"/>
        <v>2.9751617163282131E-10</v>
      </c>
      <c r="I315">
        <f t="shared" si="44"/>
        <v>1.9532252605970315E-28</v>
      </c>
      <c r="J315">
        <f t="shared" si="44"/>
        <v>0</v>
      </c>
      <c r="K315">
        <f t="shared" si="40"/>
        <v>2.9751690440458608E-10</v>
      </c>
      <c r="L315">
        <f t="shared" si="41"/>
        <v>-27.747736948471015</v>
      </c>
      <c r="M315">
        <f t="shared" si="42"/>
        <v>769.93690576154358</v>
      </c>
    </row>
    <row r="316" spans="1:13" x14ac:dyDescent="0.3">
      <c r="A316">
        <v>960.19999999998618</v>
      </c>
      <c r="B316">
        <v>117</v>
      </c>
      <c r="C316">
        <f t="shared" si="37"/>
        <v>171.54794247990822</v>
      </c>
      <c r="D316">
        <f t="shared" si="38"/>
        <v>293.40000000001373</v>
      </c>
      <c r="E316">
        <f t="shared" si="39"/>
        <v>-54.547942479908215</v>
      </c>
      <c r="F316">
        <f t="shared" si="44"/>
        <v>3.6032045629384969E-16</v>
      </c>
      <c r="G316">
        <f t="shared" si="44"/>
        <v>1.600082049044669E-19</v>
      </c>
      <c r="H316">
        <f t="shared" si="44"/>
        <v>1.678442600075896E-10</v>
      </c>
      <c r="I316">
        <f t="shared" si="44"/>
        <v>7.8257135464241963E-29</v>
      </c>
      <c r="J316">
        <f t="shared" si="44"/>
        <v>0</v>
      </c>
      <c r="K316">
        <f t="shared" si="40"/>
        <v>1.678446204880541E-10</v>
      </c>
      <c r="L316">
        <f t="shared" si="41"/>
        <v>-54.54794248007606</v>
      </c>
      <c r="M316">
        <f t="shared" si="42"/>
        <v>2975.4780288096863</v>
      </c>
    </row>
    <row r="317" spans="1:13" x14ac:dyDescent="0.3">
      <c r="A317">
        <v>960.24999999998613</v>
      </c>
      <c r="B317">
        <v>125</v>
      </c>
      <c r="C317">
        <f t="shared" si="37"/>
        <v>171.34814801164293</v>
      </c>
      <c r="D317">
        <f t="shared" si="38"/>
        <v>293.35000000001378</v>
      </c>
      <c r="E317">
        <f t="shared" si="39"/>
        <v>-46.348148011642934</v>
      </c>
      <c r="F317">
        <f t="shared" si="44"/>
        <v>1.7619792894097084E-16</v>
      </c>
      <c r="G317">
        <f t="shared" si="44"/>
        <v>7.36314174219812E-20</v>
      </c>
      <c r="H317">
        <f t="shared" si="44"/>
        <v>9.4121579412221511E-11</v>
      </c>
      <c r="I317">
        <f t="shared" si="44"/>
        <v>3.1166092646206246E-29</v>
      </c>
      <c r="J317">
        <f t="shared" si="44"/>
        <v>0</v>
      </c>
      <c r="K317">
        <f t="shared" si="40"/>
        <v>9.4121755683781867E-11</v>
      </c>
      <c r="L317">
        <f t="shared" si="41"/>
        <v>-46.348148011737052</v>
      </c>
      <c r="M317">
        <f t="shared" si="42"/>
        <v>2148.1508241178853</v>
      </c>
    </row>
    <row r="318" spans="1:13" x14ac:dyDescent="0.3">
      <c r="A318">
        <v>960.29999999998608</v>
      </c>
      <c r="B318">
        <v>129</v>
      </c>
      <c r="C318">
        <f t="shared" si="37"/>
        <v>171.14835354337811</v>
      </c>
      <c r="D318">
        <f t="shared" si="38"/>
        <v>293.30000000001382</v>
      </c>
      <c r="E318">
        <f t="shared" si="39"/>
        <v>-42.148353543378107</v>
      </c>
      <c r="F318">
        <f t="shared" si="44"/>
        <v>8.5644499502248873E-17</v>
      </c>
      <c r="G318">
        <f t="shared" si="44"/>
        <v>3.3679905520027194E-20</v>
      </c>
      <c r="H318">
        <f t="shared" si="44"/>
        <v>5.2463675691472916E-11</v>
      </c>
      <c r="I318">
        <f t="shared" si="44"/>
        <v>1.233751130646941E-29</v>
      </c>
      <c r="J318">
        <f t="shared" si="44"/>
        <v>0</v>
      </c>
      <c r="K318">
        <f t="shared" si="40"/>
        <v>5.2463761369652326E-11</v>
      </c>
      <c r="L318">
        <f t="shared" si="41"/>
        <v>-42.148353543430574</v>
      </c>
      <c r="M318">
        <f t="shared" si="42"/>
        <v>1776.4837064220167</v>
      </c>
    </row>
    <row r="319" spans="1:13" x14ac:dyDescent="0.3">
      <c r="A319">
        <v>960.34999999998604</v>
      </c>
      <c r="B319">
        <v>142</v>
      </c>
      <c r="C319">
        <f t="shared" si="37"/>
        <v>170.94855907511283</v>
      </c>
      <c r="D319">
        <f t="shared" si="38"/>
        <v>293.25000000001387</v>
      </c>
      <c r="E319">
        <f t="shared" si="39"/>
        <v>-28.948559075112826</v>
      </c>
      <c r="F319">
        <f t="shared" si="44"/>
        <v>4.1379472306126625E-17</v>
      </c>
      <c r="G319">
        <f t="shared" si="44"/>
        <v>1.5313179175039568E-20</v>
      </c>
      <c r="H319">
        <f t="shared" si="44"/>
        <v>2.9067991131022252E-11</v>
      </c>
      <c r="I319">
        <f t="shared" si="44"/>
        <v>4.8546683471867726E-30</v>
      </c>
      <c r="J319">
        <f t="shared" si="44"/>
        <v>0</v>
      </c>
      <c r="K319">
        <f t="shared" si="40"/>
        <v>2.9068032525807736E-11</v>
      </c>
      <c r="L319">
        <f t="shared" si="41"/>
        <v>-28.948559075141894</v>
      </c>
      <c r="M319">
        <f t="shared" si="42"/>
        <v>838.01907252698015</v>
      </c>
    </row>
    <row r="320" spans="1:13" x14ac:dyDescent="0.3">
      <c r="A320">
        <v>960.39999999998599</v>
      </c>
      <c r="B320">
        <v>134</v>
      </c>
      <c r="C320">
        <f t="shared" si="37"/>
        <v>170.748764606848</v>
      </c>
      <c r="D320">
        <f t="shared" si="38"/>
        <v>293.20000000001392</v>
      </c>
      <c r="E320">
        <f t="shared" si="39"/>
        <v>-36.748764606847999</v>
      </c>
      <c r="F320">
        <f t="shared" si="44"/>
        <v>1.987271554382773E-17</v>
      </c>
      <c r="G320">
        <f t="shared" si="44"/>
        <v>6.9206463897613162E-21</v>
      </c>
      <c r="H320">
        <f t="shared" si="44"/>
        <v>1.6008775679768719E-11</v>
      </c>
      <c r="I320">
        <f t="shared" si="44"/>
        <v>1.8987962439017127E-30</v>
      </c>
      <c r="J320">
        <f t="shared" si="44"/>
        <v>0</v>
      </c>
      <c r="K320">
        <f t="shared" si="40"/>
        <v>1.600879555940491E-11</v>
      </c>
      <c r="L320">
        <f t="shared" si="41"/>
        <v>-36.748764606864007</v>
      </c>
      <c r="M320">
        <f t="shared" si="42"/>
        <v>1350.4717001307008</v>
      </c>
    </row>
    <row r="321" spans="1:13" x14ac:dyDescent="0.3">
      <c r="A321">
        <v>960.44999999998595</v>
      </c>
      <c r="B321">
        <v>130</v>
      </c>
      <c r="C321">
        <f t="shared" si="37"/>
        <v>170.54897013858272</v>
      </c>
      <c r="D321">
        <f t="shared" si="38"/>
        <v>293.15000000001396</v>
      </c>
      <c r="E321">
        <f t="shared" si="39"/>
        <v>-40.548970138582717</v>
      </c>
      <c r="F321">
        <f t="shared" si="44"/>
        <v>9.4867243150791125E-18</v>
      </c>
      <c r="G321">
        <f t="shared" si="44"/>
        <v>3.1089572540829887E-21</v>
      </c>
      <c r="H321">
        <f t="shared" si="44"/>
        <v>8.7637103499637529E-12</v>
      </c>
      <c r="I321">
        <f t="shared" si="44"/>
        <v>7.3821685683699472E-31</v>
      </c>
      <c r="J321">
        <f t="shared" si="44"/>
        <v>0</v>
      </c>
      <c r="K321">
        <f t="shared" si="40"/>
        <v>8.7637198397970253E-12</v>
      </c>
      <c r="L321">
        <f t="shared" si="41"/>
        <v>-40.548970138591478</v>
      </c>
      <c r="M321">
        <f t="shared" si="42"/>
        <v>1644.2189793003834</v>
      </c>
    </row>
    <row r="322" spans="1:13" x14ac:dyDescent="0.3">
      <c r="A322">
        <v>960.4999999999859</v>
      </c>
      <c r="B322">
        <v>134</v>
      </c>
      <c r="C322">
        <f t="shared" si="37"/>
        <v>170.34917567031744</v>
      </c>
      <c r="D322">
        <f t="shared" si="38"/>
        <v>293.10000000001401</v>
      </c>
      <c r="E322">
        <f t="shared" si="39"/>
        <v>-36.349175670317436</v>
      </c>
      <c r="F322">
        <f t="shared" si="44"/>
        <v>4.5015506391198495E-18</v>
      </c>
      <c r="G322">
        <f t="shared" si="44"/>
        <v>1.3882562520995184E-21</v>
      </c>
      <c r="H322">
        <f t="shared" si="44"/>
        <v>4.7687516672224295E-12</v>
      </c>
      <c r="I322">
        <f t="shared" si="44"/>
        <v>2.8528329878311204E-31</v>
      </c>
      <c r="J322">
        <f t="shared" si="44"/>
        <v>0</v>
      </c>
      <c r="K322">
        <f t="shared" si="40"/>
        <v>4.7687561701613248E-12</v>
      </c>
      <c r="L322">
        <f t="shared" si="41"/>
        <v>-36.349175670322204</v>
      </c>
      <c r="M322">
        <f t="shared" si="42"/>
        <v>1321.2625719119437</v>
      </c>
    </row>
    <row r="323" spans="1:13" x14ac:dyDescent="0.3">
      <c r="A323">
        <v>960.54999999998586</v>
      </c>
      <c r="B323">
        <v>148</v>
      </c>
      <c r="C323">
        <f t="shared" si="37"/>
        <v>170.14938120205261</v>
      </c>
      <c r="D323">
        <f t="shared" si="38"/>
        <v>293.05000000001405</v>
      </c>
      <c r="E323">
        <f t="shared" si="39"/>
        <v>-22.149381202052609</v>
      </c>
      <c r="F323">
        <f t="shared" si="44"/>
        <v>2.1232190187485802E-18</v>
      </c>
      <c r="G323">
        <f t="shared" si="44"/>
        <v>6.1618528252844512E-22</v>
      </c>
      <c r="H323">
        <f t="shared" si="44"/>
        <v>2.5793376347153224E-12</v>
      </c>
      <c r="I323">
        <f t="shared" si="44"/>
        <v>1.0958611564952712E-31</v>
      </c>
      <c r="J323">
        <f t="shared" si="44"/>
        <v>0</v>
      </c>
      <c r="K323">
        <f t="shared" si="40"/>
        <v>2.5793397585505265E-12</v>
      </c>
      <c r="L323">
        <f t="shared" si="41"/>
        <v>-22.149381202055189</v>
      </c>
      <c r="M323">
        <f t="shared" si="42"/>
        <v>490.59508763395576</v>
      </c>
    </row>
    <row r="324" spans="1:13" x14ac:dyDescent="0.3">
      <c r="A324">
        <v>960.59999999998581</v>
      </c>
      <c r="B324">
        <v>142</v>
      </c>
      <c r="C324">
        <f t="shared" si="37"/>
        <v>169.94958673378733</v>
      </c>
      <c r="D324">
        <f t="shared" si="38"/>
        <v>293.0000000000141</v>
      </c>
      <c r="E324">
        <f t="shared" si="39"/>
        <v>-27.949586733787328</v>
      </c>
      <c r="F324">
        <f t="shared" si="44"/>
        <v>9.9543807285722823E-19</v>
      </c>
      <c r="G324">
        <f t="shared" si="44"/>
        <v>2.7185654924359039E-22</v>
      </c>
      <c r="H324">
        <f t="shared" si="44"/>
        <v>1.3867509707039552E-12</v>
      </c>
      <c r="I324">
        <f t="shared" si="44"/>
        <v>4.1842874796082812E-32</v>
      </c>
      <c r="J324">
        <f t="shared" si="44"/>
        <v>0</v>
      </c>
      <c r="K324">
        <f t="shared" si="40"/>
        <v>1.3867519664138847E-12</v>
      </c>
      <c r="L324">
        <f t="shared" si="41"/>
        <v>-27.949586733788713</v>
      </c>
      <c r="M324">
        <f t="shared" si="42"/>
        <v>781.179398589578</v>
      </c>
    </row>
    <row r="325" spans="1:13" x14ac:dyDescent="0.3">
      <c r="A325">
        <v>960.64999999998577</v>
      </c>
      <c r="B325">
        <v>124</v>
      </c>
      <c r="C325">
        <f t="shared" si="37"/>
        <v>169.7497922655225</v>
      </c>
      <c r="D325">
        <f t="shared" si="38"/>
        <v>292.95000000001414</v>
      </c>
      <c r="E325">
        <f t="shared" si="39"/>
        <v>-45.749792265522501</v>
      </c>
      <c r="F325">
        <f t="shared" si="44"/>
        <v>4.6389585795992044E-19</v>
      </c>
      <c r="G325">
        <f t="shared" si="44"/>
        <v>1.1922163536049894E-22</v>
      </c>
      <c r="H325">
        <f t="shared" si="44"/>
        <v>7.4109785805862336E-13</v>
      </c>
      <c r="I325">
        <f t="shared" si="44"/>
        <v>1.5880870060189614E-32</v>
      </c>
      <c r="J325">
        <f t="shared" si="44"/>
        <v>0</v>
      </c>
      <c r="K325">
        <f t="shared" si="40"/>
        <v>7.4109832207370296E-13</v>
      </c>
      <c r="L325">
        <f t="shared" si="41"/>
        <v>-45.74979226552324</v>
      </c>
      <c r="M325">
        <f t="shared" si="42"/>
        <v>2093.0434923385301</v>
      </c>
    </row>
    <row r="326" spans="1:13" x14ac:dyDescent="0.3">
      <c r="A326">
        <v>960.69999999998572</v>
      </c>
      <c r="B326">
        <v>132</v>
      </c>
      <c r="C326">
        <f t="shared" si="37"/>
        <v>169.54999779725722</v>
      </c>
      <c r="D326">
        <f t="shared" si="38"/>
        <v>292.90000000001419</v>
      </c>
      <c r="E326">
        <f t="shared" si="39"/>
        <v>-37.54999779725722</v>
      </c>
      <c r="F326">
        <f t="shared" si="44"/>
        <v>2.14888679998234E-19</v>
      </c>
      <c r="G326">
        <f t="shared" si="44"/>
        <v>5.1970529947861353E-23</v>
      </c>
      <c r="H326">
        <f t="shared" si="44"/>
        <v>3.9367644788422009E-13</v>
      </c>
      <c r="I326">
        <f t="shared" si="44"/>
        <v>5.9912006620205067E-33</v>
      </c>
      <c r="J326">
        <f t="shared" si="44"/>
        <v>0</v>
      </c>
      <c r="K326">
        <f t="shared" si="40"/>
        <v>3.9367666282487063E-13</v>
      </c>
      <c r="L326">
        <f t="shared" si="41"/>
        <v>-37.54999779725761</v>
      </c>
      <c r="M326">
        <f t="shared" si="42"/>
        <v>1410.0023345740515</v>
      </c>
    </row>
    <row r="327" spans="1:13" x14ac:dyDescent="0.3">
      <c r="A327">
        <v>960.74999999998568</v>
      </c>
      <c r="B327">
        <v>154</v>
      </c>
      <c r="C327">
        <f t="shared" ref="C327:C390" si="45">$P$12*A327+$Q$12</f>
        <v>169.35020332899194</v>
      </c>
      <c r="D327">
        <f t="shared" ref="D327:D390" si="46">$E$2-A327-$N$5</f>
        <v>292.85000000001423</v>
      </c>
      <c r="E327">
        <f t="shared" ref="E327:E390" si="47">B327-C327</f>
        <v>-15.350203328991938</v>
      </c>
      <c r="F327">
        <f t="shared" si="44"/>
        <v>9.8944891666559141E-20</v>
      </c>
      <c r="G327">
        <f t="shared" si="44"/>
        <v>2.2518839828676442E-23</v>
      </c>
      <c r="H327">
        <f t="shared" si="44"/>
        <v>2.078691808711709E-13</v>
      </c>
      <c r="I327">
        <f t="shared" si="44"/>
        <v>2.2466749069234855E-33</v>
      </c>
      <c r="J327">
        <f t="shared" si="44"/>
        <v>0</v>
      </c>
      <c r="K327">
        <f t="shared" ref="K327:K390" si="48">F327+G327+H327+I327+J327</f>
        <v>2.0786927983858142E-13</v>
      </c>
      <c r="L327">
        <f t="shared" ref="L327:L390" si="49">E327-K327</f>
        <v>-15.350203328992146</v>
      </c>
      <c r="M327">
        <f t="shared" ref="M327:M390" si="50">(L327)^2</f>
        <v>235.62874224140157</v>
      </c>
    </row>
    <row r="328" spans="1:13" x14ac:dyDescent="0.3">
      <c r="A328">
        <v>960.79999999998563</v>
      </c>
      <c r="B328">
        <v>137</v>
      </c>
      <c r="C328">
        <f t="shared" si="45"/>
        <v>169.15040886072711</v>
      </c>
      <c r="D328">
        <f t="shared" si="46"/>
        <v>292.80000000001428</v>
      </c>
      <c r="E328">
        <f t="shared" si="47"/>
        <v>-32.150408860727111</v>
      </c>
      <c r="F328">
        <f t="shared" si="44"/>
        <v>4.5285588135120611E-20</v>
      </c>
      <c r="G328">
        <f t="shared" si="44"/>
        <v>9.6988819705418427E-24</v>
      </c>
      <c r="H328">
        <f t="shared" si="44"/>
        <v>1.091007087210993E-13</v>
      </c>
      <c r="I328">
        <f t="shared" si="44"/>
        <v>8.374394191064641E-34</v>
      </c>
      <c r="J328">
        <f t="shared" si="44"/>
        <v>0</v>
      </c>
      <c r="K328">
        <f t="shared" si="48"/>
        <v>1.0910075401638632E-13</v>
      </c>
      <c r="L328">
        <f t="shared" si="49"/>
        <v>-32.150408860727218</v>
      </c>
      <c r="M328">
        <f t="shared" si="50"/>
        <v>1033.6487899119272</v>
      </c>
    </row>
    <row r="329" spans="1:13" x14ac:dyDescent="0.3">
      <c r="A329">
        <v>960.84999999998558</v>
      </c>
      <c r="B329">
        <v>149</v>
      </c>
      <c r="C329">
        <f t="shared" si="45"/>
        <v>168.95061439246183</v>
      </c>
      <c r="D329">
        <f t="shared" si="46"/>
        <v>292.75000000001432</v>
      </c>
      <c r="E329">
        <f t="shared" si="47"/>
        <v>-19.95061439246183</v>
      </c>
      <c r="F329">
        <f t="shared" si="44"/>
        <v>2.0602192622567736E-20</v>
      </c>
      <c r="G329">
        <f t="shared" si="44"/>
        <v>4.1522561069201655E-24</v>
      </c>
      <c r="H329">
        <f t="shared" si="44"/>
        <v>5.6918288780148149E-14</v>
      </c>
      <c r="I329">
        <f t="shared" si="44"/>
        <v>3.1027969836744967E-34</v>
      </c>
      <c r="J329">
        <f t="shared" si="44"/>
        <v>0</v>
      </c>
      <c r="K329">
        <f t="shared" si="48"/>
        <v>5.6918309386493029E-14</v>
      </c>
      <c r="L329">
        <f t="shared" si="49"/>
        <v>-19.950614392461887</v>
      </c>
      <c r="M329">
        <f t="shared" si="50"/>
        <v>398.02701463670741</v>
      </c>
    </row>
    <row r="330" spans="1:13" x14ac:dyDescent="0.3">
      <c r="A330">
        <v>960.89999999998554</v>
      </c>
      <c r="B330">
        <v>160</v>
      </c>
      <c r="C330">
        <f t="shared" si="45"/>
        <v>168.750819924197</v>
      </c>
      <c r="D330">
        <f t="shared" si="46"/>
        <v>292.70000000001437</v>
      </c>
      <c r="E330">
        <f t="shared" si="47"/>
        <v>-8.7508199241970033</v>
      </c>
      <c r="F330">
        <f t="shared" si="44"/>
        <v>9.3165189173125325E-21</v>
      </c>
      <c r="G330">
        <f t="shared" si="44"/>
        <v>1.7669871312940988E-24</v>
      </c>
      <c r="H330">
        <f t="shared" si="44"/>
        <v>2.9516366454754862E-14</v>
      </c>
      <c r="I330">
        <f t="shared" si="44"/>
        <v>1.142720759912211E-34</v>
      </c>
      <c r="J330">
        <f t="shared" si="44"/>
        <v>0</v>
      </c>
      <c r="K330">
        <f t="shared" si="48"/>
        <v>2.9516375773040766E-14</v>
      </c>
      <c r="L330">
        <f t="shared" si="49"/>
        <v>-8.7508199241970335</v>
      </c>
      <c r="M330">
        <f t="shared" si="50"/>
        <v>76.576849345723772</v>
      </c>
    </row>
    <row r="331" spans="1:13" x14ac:dyDescent="0.3">
      <c r="A331">
        <v>960.94999999998549</v>
      </c>
      <c r="B331">
        <v>141</v>
      </c>
      <c r="C331">
        <f t="shared" si="45"/>
        <v>168.55102545593172</v>
      </c>
      <c r="D331">
        <f t="shared" si="46"/>
        <v>292.65000000001442</v>
      </c>
      <c r="E331">
        <f t="shared" si="47"/>
        <v>-27.551025455931722</v>
      </c>
      <c r="F331">
        <f t="shared" si="44"/>
        <v>4.1877494745937118E-21</v>
      </c>
      <c r="G331">
        <f t="shared" si="44"/>
        <v>7.4742812618346476E-25</v>
      </c>
      <c r="H331">
        <f t="shared" si="44"/>
        <v>1.5214607332631322E-14</v>
      </c>
      <c r="I331">
        <f t="shared" si="44"/>
        <v>4.1832485570692864E-35</v>
      </c>
      <c r="J331">
        <f t="shared" si="44"/>
        <v>0</v>
      </c>
      <c r="K331">
        <f t="shared" si="48"/>
        <v>1.5214611521128224E-14</v>
      </c>
      <c r="L331">
        <f t="shared" si="49"/>
        <v>-27.551025455931736</v>
      </c>
      <c r="M331">
        <f t="shared" si="50"/>
        <v>759.05900367339848</v>
      </c>
    </row>
    <row r="332" spans="1:13" x14ac:dyDescent="0.3">
      <c r="A332">
        <v>960.99999999998545</v>
      </c>
      <c r="B332">
        <v>137</v>
      </c>
      <c r="C332">
        <f t="shared" si="45"/>
        <v>168.35123098766644</v>
      </c>
      <c r="D332">
        <f t="shared" si="46"/>
        <v>292.60000000001446</v>
      </c>
      <c r="E332">
        <f t="shared" si="47"/>
        <v>-31.35123098766644</v>
      </c>
      <c r="F332">
        <f t="shared" si="44"/>
        <v>1.8710892833015621E-21</v>
      </c>
      <c r="G332">
        <f t="shared" si="44"/>
        <v>3.1426229838670547E-25</v>
      </c>
      <c r="H332">
        <f t="shared" si="44"/>
        <v>7.7955255428788152E-15</v>
      </c>
      <c r="I332">
        <f t="shared" si="44"/>
        <v>1.5222080642873573E-35</v>
      </c>
      <c r="J332">
        <f t="shared" si="44"/>
        <v>0</v>
      </c>
      <c r="K332">
        <f t="shared" si="48"/>
        <v>7.795527414282361E-15</v>
      </c>
      <c r="L332">
        <f t="shared" si="49"/>
        <v>-31.351230987666447</v>
      </c>
      <c r="M332">
        <f t="shared" si="50"/>
        <v>982.89968444201691</v>
      </c>
    </row>
    <row r="333" spans="1:13" x14ac:dyDescent="0.3">
      <c r="A333">
        <v>961.0499999999854</v>
      </c>
      <c r="B333">
        <v>159</v>
      </c>
      <c r="C333">
        <f t="shared" si="45"/>
        <v>168.15143651940161</v>
      </c>
      <c r="D333">
        <f t="shared" si="46"/>
        <v>292.55000000001451</v>
      </c>
      <c r="E333">
        <f t="shared" si="47"/>
        <v>-9.1514365194016136</v>
      </c>
      <c r="F333">
        <f t="shared" si="44"/>
        <v>8.3098871449669307E-22</v>
      </c>
      <c r="G333">
        <f t="shared" si="44"/>
        <v>1.3134148556112889E-25</v>
      </c>
      <c r="H333">
        <f t="shared" si="44"/>
        <v>3.9702407751350809E-15</v>
      </c>
      <c r="I333">
        <f t="shared" si="44"/>
        <v>5.5058092709103388E-36</v>
      </c>
      <c r="J333">
        <f t="shared" si="44"/>
        <v>0</v>
      </c>
      <c r="K333">
        <f t="shared" si="48"/>
        <v>3.970241606255137E-15</v>
      </c>
      <c r="L333">
        <f t="shared" si="49"/>
        <v>-9.1514365194016172</v>
      </c>
      <c r="M333">
        <f t="shared" si="50"/>
        <v>83.748790368637586</v>
      </c>
    </row>
    <row r="334" spans="1:13" x14ac:dyDescent="0.3">
      <c r="A334">
        <v>961.09999999998536</v>
      </c>
      <c r="B334">
        <v>142</v>
      </c>
      <c r="C334">
        <f t="shared" si="45"/>
        <v>167.95164205113633</v>
      </c>
      <c r="D334">
        <f t="shared" si="46"/>
        <v>292.50000000001455</v>
      </c>
      <c r="E334">
        <f t="shared" si="47"/>
        <v>-25.951642051136332</v>
      </c>
      <c r="F334">
        <f t="shared" si="44"/>
        <v>3.6684494246733469E-22</v>
      </c>
      <c r="G334">
        <f t="shared" si="44"/>
        <v>5.4563015189416022E-26</v>
      </c>
      <c r="H334">
        <f t="shared" si="44"/>
        <v>2.0099029501306812E-15</v>
      </c>
      <c r="I334">
        <f t="shared" si="44"/>
        <v>1.979498162481908E-36</v>
      </c>
      <c r="J334">
        <f t="shared" si="44"/>
        <v>0</v>
      </c>
      <c r="K334">
        <f t="shared" si="48"/>
        <v>2.0099033170301868E-15</v>
      </c>
      <c r="L334">
        <f t="shared" si="49"/>
        <v>-25.951642051136336</v>
      </c>
      <c r="M334">
        <f t="shared" si="50"/>
        <v>673.48772515030771</v>
      </c>
    </row>
    <row r="335" spans="1:13" x14ac:dyDescent="0.3">
      <c r="A335">
        <v>961.14999999998531</v>
      </c>
      <c r="B335">
        <v>151</v>
      </c>
      <c r="C335">
        <f t="shared" si="45"/>
        <v>167.75184758287151</v>
      </c>
      <c r="D335">
        <f t="shared" si="46"/>
        <v>292.4500000000146</v>
      </c>
      <c r="E335">
        <f t="shared" si="47"/>
        <v>-16.751847582871505</v>
      </c>
      <c r="F335">
        <f t="shared" si="44"/>
        <v>1.6097437299315723E-22</v>
      </c>
      <c r="G335">
        <f t="shared" si="44"/>
        <v>2.2531058499091404E-26</v>
      </c>
      <c r="H335">
        <f t="shared" si="44"/>
        <v>1.0113934246292167E-15</v>
      </c>
      <c r="I335">
        <f t="shared" si="44"/>
        <v>7.0741756497083859E-37</v>
      </c>
      <c r="J335">
        <f t="shared" si="44"/>
        <v>0</v>
      </c>
      <c r="K335">
        <f t="shared" si="48"/>
        <v>1.0113935856261207E-15</v>
      </c>
      <c r="L335">
        <f t="shared" si="49"/>
        <v>-16.751847582871505</v>
      </c>
      <c r="M335">
        <f t="shared" si="50"/>
        <v>280.6243974397579</v>
      </c>
    </row>
    <row r="336" spans="1:13" x14ac:dyDescent="0.3">
      <c r="A336">
        <v>961.19999999998527</v>
      </c>
      <c r="B336">
        <v>158</v>
      </c>
      <c r="C336">
        <f t="shared" si="45"/>
        <v>167.55205311460622</v>
      </c>
      <c r="D336">
        <f t="shared" si="46"/>
        <v>292.40000000001464</v>
      </c>
      <c r="E336">
        <f t="shared" si="47"/>
        <v>-9.552053114606224</v>
      </c>
      <c r="F336">
        <f t="shared" si="44"/>
        <v>7.0213034690680785E-23</v>
      </c>
      <c r="G336">
        <f t="shared" si="44"/>
        <v>9.24808099109263E-27</v>
      </c>
      <c r="H336">
        <f t="shared" si="44"/>
        <v>5.0588518351222983E-16</v>
      </c>
      <c r="I336">
        <f t="shared" si="44"/>
        <v>2.5129472423054285E-37</v>
      </c>
      <c r="J336">
        <f t="shared" si="44"/>
        <v>0</v>
      </c>
      <c r="K336">
        <f t="shared" si="48"/>
        <v>5.0588525373451258E-16</v>
      </c>
      <c r="L336">
        <f t="shared" si="49"/>
        <v>-9.552053114606224</v>
      </c>
      <c r="M336">
        <f t="shared" si="50"/>
        <v>91.24171870425846</v>
      </c>
    </row>
    <row r="337" spans="1:13" x14ac:dyDescent="0.3">
      <c r="A337">
        <v>961.24999999998522</v>
      </c>
      <c r="B337">
        <v>139</v>
      </c>
      <c r="C337">
        <f t="shared" si="45"/>
        <v>167.35225864634094</v>
      </c>
      <c r="D337">
        <f t="shared" si="46"/>
        <v>292.35000000001469</v>
      </c>
      <c r="E337">
        <f t="shared" si="47"/>
        <v>-28.352258646340943</v>
      </c>
      <c r="F337">
        <f t="shared" si="44"/>
        <v>3.044146450561728E-23</v>
      </c>
      <c r="G337">
        <f t="shared" si="44"/>
        <v>3.7731880441842524E-27</v>
      </c>
      <c r="H337">
        <f t="shared" si="44"/>
        <v>2.5151887960123697E-16</v>
      </c>
      <c r="I337">
        <f t="shared" si="44"/>
        <v>8.8731474556130441E-38</v>
      </c>
      <c r="J337">
        <f t="shared" si="44"/>
        <v>0</v>
      </c>
      <c r="K337">
        <f t="shared" si="48"/>
        <v>2.5151891004647465E-16</v>
      </c>
      <c r="L337">
        <f t="shared" si="49"/>
        <v>-28.352258646340943</v>
      </c>
      <c r="M337">
        <f t="shared" si="50"/>
        <v>803.85057034901479</v>
      </c>
    </row>
    <row r="338" spans="1:13" x14ac:dyDescent="0.3">
      <c r="A338">
        <v>961.29999999998518</v>
      </c>
      <c r="B338">
        <v>174</v>
      </c>
      <c r="C338">
        <f t="shared" si="45"/>
        <v>167.15246417807612</v>
      </c>
      <c r="D338">
        <f t="shared" si="46"/>
        <v>292.30000000001473</v>
      </c>
      <c r="E338">
        <f t="shared" si="47"/>
        <v>6.8475358219238842</v>
      </c>
      <c r="F338">
        <f t="shared" si="44"/>
        <v>1.3118981987457682E-23</v>
      </c>
      <c r="G338">
        <f t="shared" si="44"/>
        <v>1.5302136464947399E-27</v>
      </c>
      <c r="H338">
        <f t="shared" si="44"/>
        <v>1.2430139870054381E-16</v>
      </c>
      <c r="I338">
        <f t="shared" si="44"/>
        <v>3.114288359272125E-38</v>
      </c>
      <c r="J338">
        <f t="shared" si="44"/>
        <v>0</v>
      </c>
      <c r="K338">
        <f t="shared" si="48"/>
        <v>1.24301411821056E-16</v>
      </c>
      <c r="L338">
        <f t="shared" si="49"/>
        <v>6.8475358219238842</v>
      </c>
      <c r="M338">
        <f t="shared" si="50"/>
        <v>46.888746832530806</v>
      </c>
    </row>
    <row r="339" spans="1:13" x14ac:dyDescent="0.3">
      <c r="A339">
        <v>961.34999999998513</v>
      </c>
      <c r="B339">
        <v>160</v>
      </c>
      <c r="C339">
        <f t="shared" si="45"/>
        <v>166.95266970981083</v>
      </c>
      <c r="D339">
        <f t="shared" si="46"/>
        <v>292.25000000001478</v>
      </c>
      <c r="E339">
        <f t="shared" si="47"/>
        <v>-6.9526697098108343</v>
      </c>
      <c r="F339">
        <f t="shared" si="44"/>
        <v>5.6198086103720949E-24</v>
      </c>
      <c r="G339">
        <f t="shared" si="44"/>
        <v>6.168541453596014E-28</v>
      </c>
      <c r="H339">
        <f t="shared" si="44"/>
        <v>6.1061608050751716E-17</v>
      </c>
      <c r="I339">
        <f t="shared" si="44"/>
        <v>1.0864925230812722E-38</v>
      </c>
      <c r="J339">
        <f t="shared" si="44"/>
        <v>0</v>
      </c>
      <c r="K339">
        <f t="shared" si="48"/>
        <v>6.1061613671177184E-17</v>
      </c>
      <c r="L339">
        <f t="shared" si="49"/>
        <v>-6.9526697098108343</v>
      </c>
      <c r="M339">
        <f t="shared" si="50"/>
        <v>48.339616093721069</v>
      </c>
    </row>
    <row r="340" spans="1:13" x14ac:dyDescent="0.3">
      <c r="A340">
        <v>961.39999999998508</v>
      </c>
      <c r="B340">
        <v>172</v>
      </c>
      <c r="C340">
        <f t="shared" si="45"/>
        <v>166.75287524154601</v>
      </c>
      <c r="D340">
        <f t="shared" si="46"/>
        <v>292.20000000001482</v>
      </c>
      <c r="E340">
        <f t="shared" si="47"/>
        <v>5.2471247584539924</v>
      </c>
      <c r="F340">
        <f t="shared" si="44"/>
        <v>2.3929284373750976E-24</v>
      </c>
      <c r="G340">
        <f t="shared" si="44"/>
        <v>2.4717224398170027E-28</v>
      </c>
      <c r="H340">
        <f t="shared" si="44"/>
        <v>2.9815854109378285E-17</v>
      </c>
      <c r="I340">
        <f t="shared" si="44"/>
        <v>3.7677446114361611E-39</v>
      </c>
      <c r="J340">
        <f t="shared" si="44"/>
        <v>0</v>
      </c>
      <c r="K340">
        <f t="shared" si="48"/>
        <v>2.9815856502553896E-17</v>
      </c>
      <c r="L340">
        <f t="shared" si="49"/>
        <v>5.2471247584539924</v>
      </c>
      <c r="M340">
        <f t="shared" si="50"/>
        <v>27.532318230780866</v>
      </c>
    </row>
    <row r="341" spans="1:13" x14ac:dyDescent="0.3">
      <c r="A341">
        <v>961.44999999998504</v>
      </c>
      <c r="B341">
        <v>167</v>
      </c>
      <c r="C341">
        <f t="shared" si="45"/>
        <v>166.55308077328073</v>
      </c>
      <c r="D341">
        <f t="shared" si="46"/>
        <v>292.15000000001487</v>
      </c>
      <c r="E341">
        <f t="shared" si="47"/>
        <v>0.44691922671927387</v>
      </c>
      <c r="F341">
        <f t="shared" si="44"/>
        <v>1.0128023309319945E-24</v>
      </c>
      <c r="G341">
        <f t="shared" si="44"/>
        <v>9.8447277170126815E-29</v>
      </c>
      <c r="H341">
        <f t="shared" si="44"/>
        <v>1.4471483977462029E-17</v>
      </c>
      <c r="I341">
        <f t="shared" si="44"/>
        <v>1.2987422489915473E-39</v>
      </c>
      <c r="J341">
        <f t="shared" si="44"/>
        <v>0</v>
      </c>
      <c r="K341">
        <f t="shared" si="48"/>
        <v>1.4471484990362808E-17</v>
      </c>
      <c r="L341">
        <f t="shared" si="49"/>
        <v>0.44691922671927387</v>
      </c>
      <c r="M341">
        <f t="shared" si="50"/>
        <v>0.19973679521135371</v>
      </c>
    </row>
    <row r="342" spans="1:13" x14ac:dyDescent="0.3">
      <c r="A342">
        <v>961.49999999998499</v>
      </c>
      <c r="B342">
        <v>191</v>
      </c>
      <c r="C342">
        <f t="shared" si="45"/>
        <v>166.35328630501544</v>
      </c>
      <c r="D342">
        <f t="shared" si="46"/>
        <v>292.10000000001492</v>
      </c>
      <c r="E342">
        <f t="shared" si="47"/>
        <v>24.646713694984555</v>
      </c>
      <c r="F342">
        <f t="shared" si="44"/>
        <v>4.260950307891392E-25</v>
      </c>
      <c r="G342">
        <f t="shared" si="44"/>
        <v>3.8975752924916914E-29</v>
      </c>
      <c r="H342">
        <f t="shared" si="44"/>
        <v>6.9817722437926702E-18</v>
      </c>
      <c r="I342">
        <f t="shared" si="44"/>
        <v>4.4499104959143508E-40</v>
      </c>
      <c r="J342">
        <f t="shared" si="44"/>
        <v>0</v>
      </c>
      <c r="K342">
        <f t="shared" si="48"/>
        <v>6.9817726699266768E-18</v>
      </c>
      <c r="L342">
        <f t="shared" si="49"/>
        <v>24.646713694984555</v>
      </c>
      <c r="M342">
        <f t="shared" si="50"/>
        <v>607.4604959625392</v>
      </c>
    </row>
    <row r="343" spans="1:13" x14ac:dyDescent="0.3">
      <c r="A343">
        <v>961.54999999998495</v>
      </c>
      <c r="B343">
        <v>192</v>
      </c>
      <c r="C343">
        <f t="shared" si="45"/>
        <v>166.15349183675062</v>
      </c>
      <c r="D343">
        <f t="shared" si="46"/>
        <v>292.05000000001496</v>
      </c>
      <c r="E343">
        <f t="shared" si="47"/>
        <v>25.846508163249382</v>
      </c>
      <c r="F343">
        <f t="shared" si="44"/>
        <v>1.7818660056656717E-25</v>
      </c>
      <c r="G343">
        <f t="shared" si="44"/>
        <v>1.5338119389471264E-29</v>
      </c>
      <c r="H343">
        <f t="shared" si="44"/>
        <v>3.3481513564111373E-18</v>
      </c>
      <c r="I343">
        <f t="shared" si="44"/>
        <v>1.5155364249410319E-40</v>
      </c>
      <c r="J343">
        <f t="shared" si="44"/>
        <v>0</v>
      </c>
      <c r="K343">
        <f t="shared" si="48"/>
        <v>3.3481515346130759E-18</v>
      </c>
      <c r="L343">
        <f t="shared" si="49"/>
        <v>25.846508163249382</v>
      </c>
      <c r="M343">
        <f t="shared" si="50"/>
        <v>668.04198423291689</v>
      </c>
    </row>
    <row r="344" spans="1:13" x14ac:dyDescent="0.3">
      <c r="A344">
        <v>961.5999999999849</v>
      </c>
      <c r="B344">
        <v>182</v>
      </c>
      <c r="C344">
        <f t="shared" si="45"/>
        <v>165.95369736848534</v>
      </c>
      <c r="D344">
        <f t="shared" si="46"/>
        <v>292.00000000001501</v>
      </c>
      <c r="E344">
        <f t="shared" si="47"/>
        <v>16.046302631514664</v>
      </c>
      <c r="F344">
        <f t="shared" si="44"/>
        <v>7.4067964783816782E-26</v>
      </c>
      <c r="G344">
        <f t="shared" si="44"/>
        <v>5.9997963599098155E-30</v>
      </c>
      <c r="H344">
        <f t="shared" si="44"/>
        <v>1.5959941070190485E-18</v>
      </c>
      <c r="I344">
        <f t="shared" si="44"/>
        <v>5.1306014279810557E-41</v>
      </c>
      <c r="J344">
        <f t="shared" si="44"/>
        <v>0</v>
      </c>
      <c r="K344">
        <f t="shared" si="48"/>
        <v>1.5959941810930132E-18</v>
      </c>
      <c r="L344">
        <f t="shared" si="49"/>
        <v>16.046302631514664</v>
      </c>
      <c r="M344">
        <f t="shared" si="50"/>
        <v>257.48382814215444</v>
      </c>
    </row>
    <row r="345" spans="1:13" x14ac:dyDescent="0.3">
      <c r="A345">
        <v>961.64999999998486</v>
      </c>
      <c r="B345">
        <v>187</v>
      </c>
      <c r="C345">
        <f t="shared" si="45"/>
        <v>165.75390290022051</v>
      </c>
      <c r="D345">
        <f t="shared" si="46"/>
        <v>291.95000000001505</v>
      </c>
      <c r="E345">
        <f t="shared" si="47"/>
        <v>21.24609709977949</v>
      </c>
      <c r="F345">
        <f t="shared" si="44"/>
        <v>3.0603604176677569E-26</v>
      </c>
      <c r="G345">
        <f t="shared" si="44"/>
        <v>2.3328547662652799E-30</v>
      </c>
      <c r="H345">
        <f t="shared" si="44"/>
        <v>7.5621324600551879E-19</v>
      </c>
      <c r="I345">
        <f t="shared" si="44"/>
        <v>1.7264617957137225E-41</v>
      </c>
      <c r="J345">
        <f t="shared" si="44"/>
        <v>0</v>
      </c>
      <c r="K345">
        <f t="shared" si="48"/>
        <v>7.5621327661145578E-19</v>
      </c>
      <c r="L345">
        <f t="shared" si="49"/>
        <v>21.24609709977949</v>
      </c>
      <c r="M345">
        <f t="shared" si="50"/>
        <v>451.39664197325845</v>
      </c>
    </row>
    <row r="346" spans="1:13" x14ac:dyDescent="0.3">
      <c r="A346">
        <v>961.69999999998481</v>
      </c>
      <c r="B346">
        <v>186</v>
      </c>
      <c r="C346">
        <f t="shared" si="45"/>
        <v>165.55410843195523</v>
      </c>
      <c r="D346">
        <f t="shared" si="46"/>
        <v>291.9000000000151</v>
      </c>
      <c r="E346">
        <f t="shared" si="47"/>
        <v>20.445891568044772</v>
      </c>
      <c r="F346">
        <f t="shared" si="44"/>
        <v>1.2569023461387664E-26</v>
      </c>
      <c r="G346">
        <f t="shared" si="44"/>
        <v>9.016244707446052E-31</v>
      </c>
      <c r="H346">
        <f t="shared" si="44"/>
        <v>3.5615912279812132E-19</v>
      </c>
      <c r="I346">
        <f t="shared" si="44"/>
        <v>5.7747403666627218E-42</v>
      </c>
      <c r="J346">
        <f t="shared" si="44"/>
        <v>0</v>
      </c>
      <c r="K346">
        <f t="shared" si="48"/>
        <v>3.561591353680464E-19</v>
      </c>
      <c r="L346">
        <f t="shared" si="49"/>
        <v>20.445891568044772</v>
      </c>
      <c r="M346">
        <f t="shared" si="50"/>
        <v>418.03448201224427</v>
      </c>
    </row>
    <row r="347" spans="1:13" x14ac:dyDescent="0.3">
      <c r="A347">
        <v>961.74999999998477</v>
      </c>
      <c r="B347">
        <v>196</v>
      </c>
      <c r="C347">
        <f t="shared" si="45"/>
        <v>165.35431396368995</v>
      </c>
      <c r="D347">
        <f t="shared" si="46"/>
        <v>291.85000000001514</v>
      </c>
      <c r="E347">
        <f t="shared" si="47"/>
        <v>30.645686036310053</v>
      </c>
      <c r="F347">
        <f t="shared" si="44"/>
        <v>5.1311805152505202E-27</v>
      </c>
      <c r="G347">
        <f t="shared" si="44"/>
        <v>3.463781386628126E-31</v>
      </c>
      <c r="H347">
        <f t="shared" si="44"/>
        <v>1.6673649259044461E-19</v>
      </c>
      <c r="I347">
        <f t="shared" si="44"/>
        <v>1.9199713560008286E-42</v>
      </c>
      <c r="J347">
        <f t="shared" si="44"/>
        <v>0</v>
      </c>
      <c r="K347">
        <f t="shared" si="48"/>
        <v>1.6673649772197151E-19</v>
      </c>
      <c r="L347">
        <f t="shared" si="49"/>
        <v>30.645686036310053</v>
      </c>
      <c r="M347">
        <f t="shared" si="50"/>
        <v>939.15807263608895</v>
      </c>
    </row>
    <row r="348" spans="1:13" x14ac:dyDescent="0.3">
      <c r="A348">
        <v>961.79999999998472</v>
      </c>
      <c r="B348">
        <v>187</v>
      </c>
      <c r="C348">
        <f t="shared" si="45"/>
        <v>165.15451949542512</v>
      </c>
      <c r="D348">
        <f t="shared" si="46"/>
        <v>291.80000000001519</v>
      </c>
      <c r="E348">
        <f t="shared" si="47"/>
        <v>21.84548050457488</v>
      </c>
      <c r="F348">
        <f t="shared" si="44"/>
        <v>2.0821875522158891E-27</v>
      </c>
      <c r="G348">
        <f t="shared" si="44"/>
        <v>1.3227021328030076E-31</v>
      </c>
      <c r="H348">
        <f t="shared" si="44"/>
        <v>7.7589695241853302E-20</v>
      </c>
      <c r="I348">
        <f t="shared" si="44"/>
        <v>6.34517832276769E-43</v>
      </c>
      <c r="J348">
        <f t="shared" si="44"/>
        <v>0</v>
      </c>
      <c r="K348">
        <f t="shared" si="48"/>
        <v>7.7589697324173127E-20</v>
      </c>
      <c r="L348">
        <f t="shared" si="49"/>
        <v>21.84548050457488</v>
      </c>
      <c r="M348">
        <f t="shared" si="50"/>
        <v>477.22501847576115</v>
      </c>
    </row>
    <row r="349" spans="1:13" x14ac:dyDescent="0.3">
      <c r="A349">
        <v>961.84999999998468</v>
      </c>
      <c r="B349">
        <v>188</v>
      </c>
      <c r="C349">
        <f t="shared" si="45"/>
        <v>164.95472502715984</v>
      </c>
      <c r="D349">
        <f t="shared" si="46"/>
        <v>291.75000000001523</v>
      </c>
      <c r="E349">
        <f t="shared" si="47"/>
        <v>23.045274972840161</v>
      </c>
      <c r="F349">
        <f t="shared" si="44"/>
        <v>8.3986444109357213E-28</v>
      </c>
      <c r="G349">
        <f t="shared" si="44"/>
        <v>5.0206555785814308E-32</v>
      </c>
      <c r="H349">
        <f t="shared" si="44"/>
        <v>3.588923707973713E-20</v>
      </c>
      <c r="I349">
        <f t="shared" si="44"/>
        <v>2.0843934994870185E-43</v>
      </c>
      <c r="J349">
        <f t="shared" si="44"/>
        <v>0</v>
      </c>
      <c r="K349">
        <f t="shared" si="48"/>
        <v>3.5889237919651778E-20</v>
      </c>
      <c r="L349">
        <f t="shared" si="49"/>
        <v>23.045274972840161</v>
      </c>
      <c r="M349">
        <f t="shared" si="50"/>
        <v>531.08469857381306</v>
      </c>
    </row>
    <row r="350" spans="1:13" x14ac:dyDescent="0.3">
      <c r="A350">
        <v>961.89999999998463</v>
      </c>
      <c r="B350">
        <v>213</v>
      </c>
      <c r="C350">
        <f t="shared" si="45"/>
        <v>164.75493055889501</v>
      </c>
      <c r="D350">
        <f t="shared" si="46"/>
        <v>291.70000000001528</v>
      </c>
      <c r="E350">
        <f t="shared" si="47"/>
        <v>48.245069441104988</v>
      </c>
      <c r="F350">
        <f t="shared" si="44"/>
        <v>3.367327353782263E-28</v>
      </c>
      <c r="G350">
        <f t="shared" si="44"/>
        <v>1.894286223757135E-32</v>
      </c>
      <c r="H350">
        <f t="shared" si="44"/>
        <v>1.6501035648708894E-20</v>
      </c>
      <c r="I350">
        <f t="shared" si="44"/>
        <v>6.8061636019013986E-44</v>
      </c>
      <c r="J350">
        <f t="shared" si="44"/>
        <v>0</v>
      </c>
      <c r="K350">
        <f t="shared" si="48"/>
        <v>1.6501035985460573E-20</v>
      </c>
      <c r="L350">
        <f t="shared" si="49"/>
        <v>48.245069441104988</v>
      </c>
      <c r="M350">
        <f t="shared" si="50"/>
        <v>2327.5867253770425</v>
      </c>
    </row>
    <row r="351" spans="1:13" x14ac:dyDescent="0.3">
      <c r="A351">
        <v>961.94999999998458</v>
      </c>
      <c r="B351">
        <v>215</v>
      </c>
      <c r="C351">
        <f t="shared" si="45"/>
        <v>164.55513609062973</v>
      </c>
      <c r="D351">
        <f t="shared" si="46"/>
        <v>291.65000000001532</v>
      </c>
      <c r="E351">
        <f t="shared" si="47"/>
        <v>50.44486390937027</v>
      </c>
      <c r="F351">
        <f t="shared" si="44"/>
        <v>1.3419869056871658E-28</v>
      </c>
      <c r="G351">
        <f t="shared" si="44"/>
        <v>7.1042390764321919E-33</v>
      </c>
      <c r="H351">
        <f t="shared" si="44"/>
        <v>7.5412784128019609E-21</v>
      </c>
      <c r="I351">
        <f t="shared" si="44"/>
        <v>2.2090820872005938E-44</v>
      </c>
      <c r="J351">
        <f t="shared" si="44"/>
        <v>0</v>
      </c>
      <c r="K351">
        <f t="shared" si="48"/>
        <v>7.541278547007756E-21</v>
      </c>
      <c r="L351">
        <f t="shared" si="49"/>
        <v>50.44486390937027</v>
      </c>
      <c r="M351">
        <f t="shared" si="50"/>
        <v>2544.6842948348872</v>
      </c>
    </row>
    <row r="352" spans="1:13" x14ac:dyDescent="0.3">
      <c r="A352">
        <v>961.99999999998454</v>
      </c>
      <c r="B352">
        <v>194</v>
      </c>
      <c r="C352">
        <f t="shared" si="45"/>
        <v>164.35534162236445</v>
      </c>
      <c r="D352">
        <f t="shared" si="46"/>
        <v>291.60000000001537</v>
      </c>
      <c r="E352">
        <f t="shared" si="47"/>
        <v>29.644658377635551</v>
      </c>
      <c r="F352">
        <f t="shared" si="44"/>
        <v>5.3161596419698261E-29</v>
      </c>
      <c r="G352">
        <f t="shared" si="44"/>
        <v>2.6483558017587669E-33</v>
      </c>
      <c r="H352">
        <f t="shared" si="44"/>
        <v>3.4258279044397243E-21</v>
      </c>
      <c r="I352">
        <f t="shared" si="44"/>
        <v>7.1270223367183797E-45</v>
      </c>
      <c r="J352">
        <f t="shared" si="44"/>
        <v>0</v>
      </c>
      <c r="K352">
        <f t="shared" si="48"/>
        <v>3.4258279576039694E-21</v>
      </c>
      <c r="L352">
        <f t="shared" si="49"/>
        <v>29.644658377635551</v>
      </c>
      <c r="M352">
        <f t="shared" si="50"/>
        <v>878.80577032671761</v>
      </c>
    </row>
    <row r="353" spans="1:13" x14ac:dyDescent="0.3">
      <c r="A353">
        <v>962.04999999998449</v>
      </c>
      <c r="B353">
        <v>207</v>
      </c>
      <c r="C353">
        <f t="shared" si="45"/>
        <v>164.15554715409962</v>
      </c>
      <c r="D353">
        <f t="shared" si="46"/>
        <v>291.55000000001542</v>
      </c>
      <c r="E353">
        <f t="shared" si="47"/>
        <v>42.844452845900378</v>
      </c>
      <c r="F353">
        <f t="shared" si="44"/>
        <v>2.0933148092144895E-29</v>
      </c>
      <c r="G353">
        <f t="shared" si="44"/>
        <v>9.8134539847127174E-34</v>
      </c>
      <c r="H353">
        <f t="shared" si="44"/>
        <v>1.5469379943353701E-21</v>
      </c>
      <c r="I353">
        <f t="shared" si="44"/>
        <v>2.2855523944744304E-45</v>
      </c>
      <c r="J353">
        <f t="shared" si="44"/>
        <v>0</v>
      </c>
      <c r="K353">
        <f t="shared" si="48"/>
        <v>1.5469380152694996E-21</v>
      </c>
      <c r="L353">
        <f t="shared" si="49"/>
        <v>42.844452845900378</v>
      </c>
      <c r="M353">
        <f t="shared" si="50"/>
        <v>1835.6471396645809</v>
      </c>
    </row>
    <row r="354" spans="1:13" x14ac:dyDescent="0.3">
      <c r="A354">
        <v>962.09999999998445</v>
      </c>
      <c r="B354">
        <v>211</v>
      </c>
      <c r="C354">
        <f t="shared" si="45"/>
        <v>163.95575268583434</v>
      </c>
      <c r="D354">
        <f t="shared" si="46"/>
        <v>291.50000000001546</v>
      </c>
      <c r="E354">
        <f t="shared" si="47"/>
        <v>47.044247314165659</v>
      </c>
      <c r="F354">
        <f t="shared" si="44"/>
        <v>8.1932814460774171E-30</v>
      </c>
      <c r="G354">
        <f t="shared" si="44"/>
        <v>3.6145500716692893E-34</v>
      </c>
      <c r="H354">
        <f t="shared" si="44"/>
        <v>6.9433181565628556E-22</v>
      </c>
      <c r="I354">
        <f t="shared" si="44"/>
        <v>7.2855281260539635E-46</v>
      </c>
      <c r="J354">
        <f t="shared" si="44"/>
        <v>0</v>
      </c>
      <c r="K354">
        <f t="shared" si="48"/>
        <v>6.9433182384992844E-22</v>
      </c>
      <c r="L354">
        <f t="shared" si="49"/>
        <v>47.044247314165659</v>
      </c>
      <c r="M354">
        <f t="shared" si="50"/>
        <v>2213.1612053563827</v>
      </c>
    </row>
    <row r="355" spans="1:13" x14ac:dyDescent="0.3">
      <c r="A355">
        <v>962.1499999999844</v>
      </c>
      <c r="B355">
        <v>209</v>
      </c>
      <c r="C355">
        <f t="shared" si="45"/>
        <v>163.75595821756951</v>
      </c>
      <c r="D355">
        <f t="shared" si="46"/>
        <v>291.45000000001551</v>
      </c>
      <c r="E355">
        <f t="shared" si="47"/>
        <v>45.244041782430486</v>
      </c>
      <c r="F355">
        <f t="shared" si="44"/>
        <v>3.1876306715064932E-30</v>
      </c>
      <c r="G355">
        <f t="shared" si="44"/>
        <v>1.3233459607163416E-34</v>
      </c>
      <c r="H355">
        <f t="shared" si="44"/>
        <v>3.0977618106553675E-22</v>
      </c>
      <c r="I355">
        <f t="shared" si="44"/>
        <v>2.3084352242465965E-46</v>
      </c>
      <c r="J355">
        <f t="shared" si="44"/>
        <v>0</v>
      </c>
      <c r="K355">
        <f t="shared" si="48"/>
        <v>3.0977618425329975E-22</v>
      </c>
      <c r="L355">
        <f t="shared" si="49"/>
        <v>45.244041782430486</v>
      </c>
      <c r="M355">
        <f t="shared" si="50"/>
        <v>2047.0233168103157</v>
      </c>
    </row>
    <row r="356" spans="1:13" x14ac:dyDescent="0.3">
      <c r="A356">
        <v>962.19999999998436</v>
      </c>
      <c r="B356">
        <v>252</v>
      </c>
      <c r="C356">
        <f t="shared" si="45"/>
        <v>163.55616374930423</v>
      </c>
      <c r="D356">
        <f t="shared" si="46"/>
        <v>291.40000000001555</v>
      </c>
      <c r="E356">
        <f t="shared" si="47"/>
        <v>88.443836250695767</v>
      </c>
      <c r="F356">
        <f t="shared" si="44"/>
        <v>1.2327213458763118E-30</v>
      </c>
      <c r="G356">
        <f t="shared" si="44"/>
        <v>4.8159208733867772E-35</v>
      </c>
      <c r="H356">
        <f t="shared" si="44"/>
        <v>1.3737755188954914E-22</v>
      </c>
      <c r="I356">
        <f t="shared" si="44"/>
        <v>7.2704474848035564E-47</v>
      </c>
      <c r="J356">
        <f t="shared" si="44"/>
        <v>0</v>
      </c>
      <c r="K356">
        <f t="shared" si="48"/>
        <v>1.3737755312231865E-22</v>
      </c>
      <c r="L356">
        <f t="shared" si="49"/>
        <v>88.443836250695767</v>
      </c>
      <c r="M356">
        <f t="shared" si="50"/>
        <v>7822.3121707398868</v>
      </c>
    </row>
    <row r="357" spans="1:13" x14ac:dyDescent="0.3">
      <c r="A357">
        <v>962.24999999998431</v>
      </c>
      <c r="B357">
        <v>225</v>
      </c>
      <c r="C357">
        <f t="shared" si="45"/>
        <v>163.35636928103895</v>
      </c>
      <c r="D357">
        <f t="shared" si="46"/>
        <v>291.3500000000156</v>
      </c>
      <c r="E357">
        <f t="shared" si="47"/>
        <v>61.643630718961049</v>
      </c>
      <c r="F357">
        <f t="shared" si="44"/>
        <v>4.7385845219817244E-31</v>
      </c>
      <c r="G357">
        <f t="shared" si="44"/>
        <v>1.7420960068078293E-35</v>
      </c>
      <c r="H357">
        <f t="shared" si="44"/>
        <v>6.055783217904924E-23</v>
      </c>
      <c r="I357">
        <f t="shared" si="44"/>
        <v>2.2761002526080509E-47</v>
      </c>
      <c r="J357">
        <f t="shared" si="44"/>
        <v>0</v>
      </c>
      <c r="K357">
        <f t="shared" si="48"/>
        <v>6.0557832652925114E-23</v>
      </c>
      <c r="L357">
        <f t="shared" si="49"/>
        <v>61.643630718961049</v>
      </c>
      <c r="M357">
        <f t="shared" si="50"/>
        <v>3799.9372082156383</v>
      </c>
    </row>
    <row r="358" spans="1:13" x14ac:dyDescent="0.3">
      <c r="A358">
        <v>962.29999999998427</v>
      </c>
      <c r="B358">
        <v>211</v>
      </c>
      <c r="C358">
        <f t="shared" si="45"/>
        <v>163.15657481277412</v>
      </c>
      <c r="D358">
        <f t="shared" si="46"/>
        <v>291.30000000001564</v>
      </c>
      <c r="E358">
        <f t="shared" si="47"/>
        <v>47.843425187225876</v>
      </c>
      <c r="F358">
        <f t="shared" si="44"/>
        <v>1.8105859360220883E-31</v>
      </c>
      <c r="G358">
        <f t="shared" si="44"/>
        <v>6.263998191435935E-36</v>
      </c>
      <c r="H358">
        <f t="shared" si="44"/>
        <v>2.653454611417606E-23</v>
      </c>
      <c r="I358">
        <f t="shared" si="44"/>
        <v>7.0828562553230533E-48</v>
      </c>
      <c r="J358">
        <f t="shared" si="44"/>
        <v>0</v>
      </c>
      <c r="K358">
        <f t="shared" si="48"/>
        <v>2.6534546295240917E-23</v>
      </c>
      <c r="L358">
        <f t="shared" si="49"/>
        <v>47.843425187225876</v>
      </c>
      <c r="M358">
        <f t="shared" si="50"/>
        <v>2288.9933336456793</v>
      </c>
    </row>
    <row r="359" spans="1:13" x14ac:dyDescent="0.3">
      <c r="A359">
        <v>962.34999999998422</v>
      </c>
      <c r="B359">
        <v>233</v>
      </c>
      <c r="C359">
        <f t="shared" si="45"/>
        <v>162.95678034450884</v>
      </c>
      <c r="D359">
        <f t="shared" si="46"/>
        <v>291.25000000001569</v>
      </c>
      <c r="E359">
        <f t="shared" si="47"/>
        <v>70.043219655491157</v>
      </c>
      <c r="F359">
        <f t="shared" si="44"/>
        <v>6.8766425402175703E-32</v>
      </c>
      <c r="G359">
        <f t="shared" si="44"/>
        <v>2.2388137107429519E-36</v>
      </c>
      <c r="H359">
        <f t="shared" si="44"/>
        <v>1.155685866804785E-23</v>
      </c>
      <c r="I359">
        <f t="shared" si="44"/>
        <v>2.1908480878708948E-48</v>
      </c>
      <c r="J359">
        <f t="shared" si="44"/>
        <v>0</v>
      </c>
      <c r="K359">
        <f t="shared" si="48"/>
        <v>1.1556858736816514E-23</v>
      </c>
      <c r="L359">
        <f t="shared" si="49"/>
        <v>70.043219655491157</v>
      </c>
      <c r="M359">
        <f t="shared" si="50"/>
        <v>4906.0526197073832</v>
      </c>
    </row>
    <row r="360" spans="1:13" x14ac:dyDescent="0.3">
      <c r="A360">
        <v>962.39999999998417</v>
      </c>
      <c r="B360">
        <v>214</v>
      </c>
      <c r="C360">
        <f t="shared" si="45"/>
        <v>162.75698587624402</v>
      </c>
      <c r="D360">
        <f t="shared" si="46"/>
        <v>291.20000000001573</v>
      </c>
      <c r="E360">
        <f t="shared" si="47"/>
        <v>51.243014123755984</v>
      </c>
      <c r="F360">
        <f t="shared" si="44"/>
        <v>2.596094830360721E-32</v>
      </c>
      <c r="G360">
        <f t="shared" si="44"/>
        <v>7.9537344656384425E-37</v>
      </c>
      <c r="H360">
        <f t="shared" si="44"/>
        <v>5.003279181437367E-24</v>
      </c>
      <c r="I360">
        <f t="shared" si="44"/>
        <v>6.7360127049734734E-49</v>
      </c>
      <c r="J360">
        <f t="shared" si="44"/>
        <v>0</v>
      </c>
      <c r="K360">
        <f t="shared" si="48"/>
        <v>5.0032792073991104E-24</v>
      </c>
      <c r="L360">
        <f t="shared" si="49"/>
        <v>51.243014123755984</v>
      </c>
      <c r="M360">
        <f t="shared" si="50"/>
        <v>2625.8464964874552</v>
      </c>
    </row>
    <row r="361" spans="1:13" x14ac:dyDescent="0.3">
      <c r="A361">
        <v>962.44999999998413</v>
      </c>
      <c r="B361">
        <v>256</v>
      </c>
      <c r="C361">
        <f t="shared" si="45"/>
        <v>162.55719140797873</v>
      </c>
      <c r="D361">
        <f t="shared" si="46"/>
        <v>291.15000000001578</v>
      </c>
      <c r="E361">
        <f t="shared" si="47"/>
        <v>93.442808592021265</v>
      </c>
      <c r="F361">
        <f t="shared" si="44"/>
        <v>9.7420746040266413E-33</v>
      </c>
      <c r="G361">
        <f t="shared" si="44"/>
        <v>2.8087366034050134E-37</v>
      </c>
      <c r="H361">
        <f t="shared" si="44"/>
        <v>2.1530616616157523E-24</v>
      </c>
      <c r="I361">
        <f t="shared" si="44"/>
        <v>2.0586396172134948E-49</v>
      </c>
      <c r="J361">
        <f t="shared" si="44"/>
        <v>0</v>
      </c>
      <c r="K361">
        <f t="shared" si="48"/>
        <v>2.1530616713581077E-24</v>
      </c>
      <c r="L361">
        <f t="shared" si="49"/>
        <v>93.442808592021265</v>
      </c>
      <c r="M361">
        <f t="shared" si="50"/>
        <v>8731.5584775651223</v>
      </c>
    </row>
    <row r="362" spans="1:13" x14ac:dyDescent="0.3">
      <c r="A362">
        <v>962.49999999998408</v>
      </c>
      <c r="B362">
        <v>243</v>
      </c>
      <c r="C362">
        <f t="shared" si="45"/>
        <v>162.35739693971345</v>
      </c>
      <c r="D362">
        <f t="shared" si="46"/>
        <v>291.10000000001583</v>
      </c>
      <c r="E362">
        <f t="shared" si="47"/>
        <v>80.642603060286547</v>
      </c>
      <c r="F362">
        <f t="shared" si="44"/>
        <v>3.6338679836406365E-33</v>
      </c>
      <c r="G362">
        <f t="shared" si="44"/>
        <v>9.8591105384324898E-38</v>
      </c>
      <c r="H362">
        <f t="shared" si="44"/>
        <v>9.2096896259446323E-25</v>
      </c>
      <c r="I362">
        <f t="shared" si="44"/>
        <v>6.2538081010213219E-50</v>
      </c>
      <c r="J362">
        <f t="shared" si="44"/>
        <v>0</v>
      </c>
      <c r="K362">
        <f t="shared" si="48"/>
        <v>9.2096896622842981E-25</v>
      </c>
      <c r="L362">
        <f t="shared" si="49"/>
        <v>80.642603060286547</v>
      </c>
      <c r="M362">
        <f t="shared" si="50"/>
        <v>6503.2294283389374</v>
      </c>
    </row>
    <row r="363" spans="1:13" x14ac:dyDescent="0.3">
      <c r="A363">
        <v>962.54999999998404</v>
      </c>
      <c r="B363">
        <v>249</v>
      </c>
      <c r="C363">
        <f t="shared" si="45"/>
        <v>162.15760247144863</v>
      </c>
      <c r="D363">
        <f t="shared" si="46"/>
        <v>291.05000000001587</v>
      </c>
      <c r="E363">
        <f t="shared" si="47"/>
        <v>86.842397528551373</v>
      </c>
      <c r="F363">
        <f t="shared" si="44"/>
        <v>1.3473289327821153E-33</v>
      </c>
      <c r="G363">
        <f t="shared" si="44"/>
        <v>3.4399430572889688E-38</v>
      </c>
      <c r="H363">
        <f t="shared" si="44"/>
        <v>3.9157983298751424E-25</v>
      </c>
      <c r="I363">
        <f t="shared" si="44"/>
        <v>1.888406867189597E-50</v>
      </c>
      <c r="J363">
        <f t="shared" si="44"/>
        <v>0</v>
      </c>
      <c r="K363">
        <f t="shared" si="48"/>
        <v>3.9157983433487758E-25</v>
      </c>
      <c r="L363">
        <f t="shared" si="49"/>
        <v>86.842397528551373</v>
      </c>
      <c r="M363">
        <f t="shared" si="50"/>
        <v>7541.6020085069458</v>
      </c>
    </row>
    <row r="364" spans="1:13" x14ac:dyDescent="0.3">
      <c r="A364">
        <v>962.59999999998399</v>
      </c>
      <c r="B364">
        <v>213</v>
      </c>
      <c r="C364">
        <f t="shared" si="45"/>
        <v>161.95780800318335</v>
      </c>
      <c r="D364">
        <f t="shared" si="46"/>
        <v>291.00000000001592</v>
      </c>
      <c r="E364">
        <f t="shared" si="47"/>
        <v>51.042191996816655</v>
      </c>
      <c r="F364">
        <f t="shared" si="44"/>
        <v>4.9655221358849754E-34</v>
      </c>
      <c r="G364">
        <f t="shared" si="44"/>
        <v>1.1930305564740014E-38</v>
      </c>
      <c r="H364">
        <f t="shared" si="44"/>
        <v>1.6549406940278794E-25</v>
      </c>
      <c r="I364">
        <f t="shared" si="44"/>
        <v>5.6680462754920072E-51</v>
      </c>
      <c r="J364">
        <f t="shared" si="44"/>
        <v>0</v>
      </c>
      <c r="K364">
        <f t="shared" si="48"/>
        <v>1.6549406989935209E-25</v>
      </c>
      <c r="L364">
        <f t="shared" si="49"/>
        <v>51.042191996816655</v>
      </c>
      <c r="M364">
        <f t="shared" si="50"/>
        <v>2605.3053638398942</v>
      </c>
    </row>
    <row r="365" spans="1:13" x14ac:dyDescent="0.3">
      <c r="A365">
        <v>962.64999999998395</v>
      </c>
      <c r="B365">
        <v>218</v>
      </c>
      <c r="C365">
        <f t="shared" si="45"/>
        <v>161.75801353491852</v>
      </c>
      <c r="D365">
        <f t="shared" si="46"/>
        <v>290.95000000001596</v>
      </c>
      <c r="E365">
        <f t="shared" si="47"/>
        <v>56.241986465081482</v>
      </c>
      <c r="F365">
        <f t="shared" si="44"/>
        <v>1.8190431635189185E-34</v>
      </c>
      <c r="G365">
        <f t="shared" si="44"/>
        <v>4.1128102823041001E-39</v>
      </c>
      <c r="H365">
        <f t="shared" si="44"/>
        <v>6.9523455462282811E-26</v>
      </c>
      <c r="I365">
        <f t="shared" si="44"/>
        <v>1.6910560377719556E-51</v>
      </c>
      <c r="J365">
        <f t="shared" si="44"/>
        <v>0</v>
      </c>
      <c r="K365">
        <f t="shared" si="48"/>
        <v>6.9523455644191239E-26</v>
      </c>
      <c r="L365">
        <f t="shared" si="49"/>
        <v>56.241986465081482</v>
      </c>
      <c r="M365">
        <f t="shared" si="50"/>
        <v>3163.1610415384084</v>
      </c>
    </row>
    <row r="366" spans="1:13" x14ac:dyDescent="0.3">
      <c r="A366">
        <v>962.6999999999839</v>
      </c>
      <c r="B366">
        <v>233</v>
      </c>
      <c r="C366">
        <f t="shared" si="45"/>
        <v>161.55821906665324</v>
      </c>
      <c r="D366">
        <f t="shared" si="46"/>
        <v>290.90000000001601</v>
      </c>
      <c r="E366">
        <f t="shared" si="47"/>
        <v>71.441780933346763</v>
      </c>
      <c r="F366">
        <f t="shared" ref="F366:J416" si="51">F$5*EXP(-(($D366-F$6)^2)/(2*F$7^2))</f>
        <v>6.6238102434316891E-35</v>
      </c>
      <c r="G366">
        <f t="shared" si="51"/>
        <v>1.4093296275220022E-39</v>
      </c>
      <c r="H366">
        <f t="shared" si="51"/>
        <v>2.9031338486045055E-26</v>
      </c>
      <c r="I366">
        <f t="shared" si="51"/>
        <v>5.0149823320267329E-52</v>
      </c>
      <c r="J366">
        <f t="shared" si="51"/>
        <v>0</v>
      </c>
      <c r="K366">
        <f t="shared" si="48"/>
        <v>2.903133855228457E-26</v>
      </c>
      <c r="L366">
        <f t="shared" si="49"/>
        <v>71.441780933346763</v>
      </c>
      <c r="M366">
        <f t="shared" si="50"/>
        <v>5103.9280629283094</v>
      </c>
    </row>
    <row r="367" spans="1:13" x14ac:dyDescent="0.3">
      <c r="A367">
        <v>962.74999999998386</v>
      </c>
      <c r="B367">
        <v>220</v>
      </c>
      <c r="C367">
        <f t="shared" si="45"/>
        <v>161.35842459838796</v>
      </c>
      <c r="D367">
        <f t="shared" si="46"/>
        <v>290.85000000001605</v>
      </c>
      <c r="E367">
        <f t="shared" si="47"/>
        <v>58.641575401612045</v>
      </c>
      <c r="F367">
        <f t="shared" si="51"/>
        <v>2.3975051918700822E-35</v>
      </c>
      <c r="G367">
        <f t="shared" si="51"/>
        <v>4.8003541958755786E-40</v>
      </c>
      <c r="H367">
        <f t="shared" si="51"/>
        <v>1.2050069875952927E-26</v>
      </c>
      <c r="I367">
        <f t="shared" si="51"/>
        <v>1.4783171361982935E-52</v>
      </c>
      <c r="J367">
        <f t="shared" si="51"/>
        <v>0</v>
      </c>
      <c r="K367">
        <f t="shared" si="48"/>
        <v>1.2050069899928459E-26</v>
      </c>
      <c r="L367">
        <f t="shared" si="49"/>
        <v>58.641575401612045</v>
      </c>
      <c r="M367">
        <f t="shared" si="50"/>
        <v>3438.8343655829508</v>
      </c>
    </row>
    <row r="368" spans="1:13" x14ac:dyDescent="0.3">
      <c r="A368">
        <v>962.79999999998381</v>
      </c>
      <c r="B368">
        <v>246</v>
      </c>
      <c r="C368">
        <f t="shared" si="45"/>
        <v>161.15863013012313</v>
      </c>
      <c r="D368">
        <f t="shared" si="46"/>
        <v>290.8000000000161</v>
      </c>
      <c r="E368">
        <f t="shared" si="47"/>
        <v>84.841369869876871</v>
      </c>
      <c r="F368">
        <f t="shared" si="51"/>
        <v>8.6257730240742124E-36</v>
      </c>
      <c r="G368">
        <f t="shared" si="51"/>
        <v>1.6252522658623779E-40</v>
      </c>
      <c r="H368">
        <f t="shared" si="51"/>
        <v>4.9716307681813201E-27</v>
      </c>
      <c r="I368">
        <f t="shared" si="51"/>
        <v>4.3316425466060987E-53</v>
      </c>
      <c r="J368">
        <f t="shared" si="51"/>
        <v>0</v>
      </c>
      <c r="K368">
        <f t="shared" si="48"/>
        <v>4.9716307768072554E-27</v>
      </c>
      <c r="L368">
        <f t="shared" si="49"/>
        <v>84.841369869876871</v>
      </c>
      <c r="M368">
        <f t="shared" si="50"/>
        <v>7198.0580413972511</v>
      </c>
    </row>
    <row r="369" spans="1:13" x14ac:dyDescent="0.3">
      <c r="A369">
        <v>962.84999999998377</v>
      </c>
      <c r="B369">
        <v>224</v>
      </c>
      <c r="C369">
        <f t="shared" si="45"/>
        <v>160.95883566185785</v>
      </c>
      <c r="D369">
        <f t="shared" si="46"/>
        <v>290.75000000001614</v>
      </c>
      <c r="E369">
        <f t="shared" si="47"/>
        <v>63.041164338142153</v>
      </c>
      <c r="F369">
        <f t="shared" si="51"/>
        <v>3.0847735730754943E-36</v>
      </c>
      <c r="G369">
        <f t="shared" si="51"/>
        <v>5.4695937811985955E-41</v>
      </c>
      <c r="H369">
        <f t="shared" si="51"/>
        <v>2.0388954877985309E-27</v>
      </c>
      <c r="I369">
        <f t="shared" si="51"/>
        <v>1.2616079190544371E-53</v>
      </c>
      <c r="J369">
        <f t="shared" si="51"/>
        <v>0</v>
      </c>
      <c r="K369">
        <f t="shared" si="48"/>
        <v>2.0388954908833591E-27</v>
      </c>
      <c r="L369">
        <f t="shared" si="49"/>
        <v>63.041164338142153</v>
      </c>
      <c r="M369">
        <f t="shared" si="50"/>
        <v>3974.1884011086458</v>
      </c>
    </row>
    <row r="370" spans="1:13" x14ac:dyDescent="0.3">
      <c r="A370">
        <v>962.89999999998372</v>
      </c>
      <c r="B370">
        <v>245</v>
      </c>
      <c r="C370">
        <f t="shared" si="45"/>
        <v>160.75904119359302</v>
      </c>
      <c r="D370">
        <f t="shared" si="46"/>
        <v>290.70000000001619</v>
      </c>
      <c r="E370">
        <f t="shared" si="47"/>
        <v>84.240958806406979</v>
      </c>
      <c r="F370">
        <f t="shared" si="51"/>
        <v>1.0965674571295679E-36</v>
      </c>
      <c r="G370">
        <f t="shared" si="51"/>
        <v>1.8296843015242681E-41</v>
      </c>
      <c r="H370">
        <f t="shared" si="51"/>
        <v>8.3114703182197912E-28</v>
      </c>
      <c r="I370">
        <f t="shared" si="51"/>
        <v>3.6524392216252014E-54</v>
      </c>
      <c r="J370">
        <f t="shared" si="51"/>
        <v>0</v>
      </c>
      <c r="K370">
        <f t="shared" si="48"/>
        <v>8.311470329185649E-28</v>
      </c>
      <c r="L370">
        <f t="shared" si="49"/>
        <v>84.240958806406979</v>
      </c>
      <c r="M370">
        <f t="shared" si="50"/>
        <v>7096.5391406227573</v>
      </c>
    </row>
    <row r="371" spans="1:13" x14ac:dyDescent="0.3">
      <c r="A371">
        <v>962.94999999998367</v>
      </c>
      <c r="B371">
        <v>231</v>
      </c>
      <c r="C371">
        <f t="shared" si="45"/>
        <v>160.55924672532774</v>
      </c>
      <c r="D371">
        <f t="shared" si="46"/>
        <v>290.65000000001623</v>
      </c>
      <c r="E371">
        <f t="shared" si="47"/>
        <v>70.440753274672261</v>
      </c>
      <c r="F371">
        <f t="shared" si="51"/>
        <v>3.8746654528173832E-37</v>
      </c>
      <c r="G371">
        <f t="shared" si="51"/>
        <v>6.0839277307842987E-42</v>
      </c>
      <c r="H371">
        <f t="shared" si="51"/>
        <v>3.3678097325604012E-28</v>
      </c>
      <c r="I371">
        <f t="shared" si="51"/>
        <v>1.0510621213734706E-54</v>
      </c>
      <c r="J371">
        <f t="shared" si="51"/>
        <v>0</v>
      </c>
      <c r="K371">
        <f t="shared" si="48"/>
        <v>3.3678097364351274E-28</v>
      </c>
      <c r="L371">
        <f t="shared" si="49"/>
        <v>70.440753274672261</v>
      </c>
      <c r="M371">
        <f t="shared" si="50"/>
        <v>4961.8997219032508</v>
      </c>
    </row>
    <row r="372" spans="1:13" x14ac:dyDescent="0.3">
      <c r="A372">
        <v>962.99999999998363</v>
      </c>
      <c r="B372">
        <v>211</v>
      </c>
      <c r="C372">
        <f t="shared" si="45"/>
        <v>160.35945225706246</v>
      </c>
      <c r="D372">
        <f t="shared" si="46"/>
        <v>290.60000000001628</v>
      </c>
      <c r="E372">
        <f t="shared" si="47"/>
        <v>50.640547742937542</v>
      </c>
      <c r="F372">
        <f t="shared" si="51"/>
        <v>1.3608801007793105E-37</v>
      </c>
      <c r="G372">
        <f t="shared" si="51"/>
        <v>2.0108456087979936E-42</v>
      </c>
      <c r="H372">
        <f t="shared" si="51"/>
        <v>1.3564507590454615E-28</v>
      </c>
      <c r="I372">
        <f t="shared" si="51"/>
        <v>3.0064955698051154E-55</v>
      </c>
      <c r="J372">
        <f t="shared" si="51"/>
        <v>0</v>
      </c>
      <c r="K372">
        <f t="shared" si="48"/>
        <v>1.3564507604063618E-28</v>
      </c>
      <c r="L372">
        <f t="shared" si="49"/>
        <v>50.640547742937542</v>
      </c>
      <c r="M372">
        <f t="shared" si="50"/>
        <v>2564.4650757047366</v>
      </c>
    </row>
    <row r="373" spans="1:13" x14ac:dyDescent="0.3">
      <c r="A373">
        <v>963.04999999998358</v>
      </c>
      <c r="B373">
        <v>214</v>
      </c>
      <c r="C373">
        <f t="shared" si="45"/>
        <v>160.15965778879763</v>
      </c>
      <c r="D373">
        <f t="shared" si="46"/>
        <v>290.55000000001633</v>
      </c>
      <c r="E373">
        <f t="shared" si="47"/>
        <v>53.840342211202369</v>
      </c>
      <c r="F373">
        <f t="shared" si="51"/>
        <v>4.7510796670209409E-38</v>
      </c>
      <c r="G373">
        <f t="shared" si="51"/>
        <v>6.606329081977866E-43</v>
      </c>
      <c r="H373">
        <f t="shared" si="51"/>
        <v>5.4305937323640115E-29</v>
      </c>
      <c r="I373">
        <f t="shared" si="51"/>
        <v>8.5482959070302074E-56</v>
      </c>
      <c r="J373">
        <f t="shared" si="51"/>
        <v>0</v>
      </c>
      <c r="K373">
        <f t="shared" si="48"/>
        <v>5.4305937371151576E-29</v>
      </c>
      <c r="L373">
        <f t="shared" si="49"/>
        <v>53.840342211202369</v>
      </c>
      <c r="M373">
        <f t="shared" si="50"/>
        <v>2898.7824494193796</v>
      </c>
    </row>
    <row r="374" spans="1:13" x14ac:dyDescent="0.3">
      <c r="A374">
        <v>963.09999999998354</v>
      </c>
      <c r="B374">
        <v>218</v>
      </c>
      <c r="C374">
        <f t="shared" si="45"/>
        <v>159.95986332053235</v>
      </c>
      <c r="D374">
        <f t="shared" si="46"/>
        <v>290.50000000001637</v>
      </c>
      <c r="E374">
        <f t="shared" si="47"/>
        <v>58.040136679467651</v>
      </c>
      <c r="F374">
        <f t="shared" si="51"/>
        <v>1.6487376587864998E-38</v>
      </c>
      <c r="G374">
        <f t="shared" si="51"/>
        <v>2.1573890778940026E-43</v>
      </c>
      <c r="H374">
        <f t="shared" si="51"/>
        <v>2.1611125781423843E-29</v>
      </c>
      <c r="I374">
        <f t="shared" si="51"/>
        <v>2.4159354260723166E-56</v>
      </c>
      <c r="J374">
        <f t="shared" si="51"/>
        <v>0</v>
      </c>
      <c r="K374">
        <f t="shared" si="48"/>
        <v>2.1611125797911437E-29</v>
      </c>
      <c r="L374">
        <f t="shared" si="49"/>
        <v>58.040136679467651</v>
      </c>
      <c r="M374">
        <f t="shared" si="50"/>
        <v>3368.6574657712863</v>
      </c>
    </row>
    <row r="375" spans="1:13" x14ac:dyDescent="0.3">
      <c r="A375">
        <v>963.14999999998349</v>
      </c>
      <c r="B375">
        <v>227</v>
      </c>
      <c r="C375">
        <f t="shared" si="45"/>
        <v>159.76006885226752</v>
      </c>
      <c r="D375">
        <f t="shared" si="46"/>
        <v>290.45000000001642</v>
      </c>
      <c r="E375">
        <f t="shared" si="47"/>
        <v>67.239931147732477</v>
      </c>
      <c r="F375">
        <f t="shared" si="51"/>
        <v>5.6871881797117942E-39</v>
      </c>
      <c r="G375">
        <f t="shared" si="51"/>
        <v>7.0029906071363478E-44</v>
      </c>
      <c r="H375">
        <f t="shared" si="51"/>
        <v>8.5485855822503271E-30</v>
      </c>
      <c r="I375">
        <f t="shared" si="51"/>
        <v>6.7870006828990837E-57</v>
      </c>
      <c r="J375">
        <f t="shared" si="51"/>
        <v>0</v>
      </c>
      <c r="K375">
        <f t="shared" si="48"/>
        <v>8.5485855879375852E-30</v>
      </c>
      <c r="L375">
        <f t="shared" si="49"/>
        <v>67.239931147732477</v>
      </c>
      <c r="M375">
        <f t="shared" si="50"/>
        <v>4521.2083407518039</v>
      </c>
    </row>
    <row r="376" spans="1:13" x14ac:dyDescent="0.3">
      <c r="A376">
        <v>963.19999999998345</v>
      </c>
      <c r="B376">
        <v>250</v>
      </c>
      <c r="C376">
        <f t="shared" si="45"/>
        <v>159.56027438400224</v>
      </c>
      <c r="D376">
        <f t="shared" si="46"/>
        <v>290.40000000001646</v>
      </c>
      <c r="E376">
        <f t="shared" si="47"/>
        <v>90.439725615997759</v>
      </c>
      <c r="F376">
        <f t="shared" si="51"/>
        <v>1.9499812492393044E-39</v>
      </c>
      <c r="G376">
        <f t="shared" si="51"/>
        <v>2.2595679594442004E-44</v>
      </c>
      <c r="H376">
        <f t="shared" si="51"/>
        <v>3.3612276899044081E-30</v>
      </c>
      <c r="I376">
        <f t="shared" si="51"/>
        <v>1.8952096519867692E-57</v>
      </c>
      <c r="J376">
        <f t="shared" si="51"/>
        <v>0</v>
      </c>
      <c r="K376">
        <f t="shared" si="48"/>
        <v>3.3612276918544116E-30</v>
      </c>
      <c r="L376">
        <f t="shared" si="49"/>
        <v>90.439725615997759</v>
      </c>
      <c r="M376">
        <f t="shared" si="50"/>
        <v>8179.3439694969611</v>
      </c>
    </row>
    <row r="377" spans="1:13" x14ac:dyDescent="0.3">
      <c r="A377">
        <v>963.2499999999834</v>
      </c>
      <c r="B377">
        <v>211</v>
      </c>
      <c r="C377">
        <f t="shared" si="45"/>
        <v>159.36047991573696</v>
      </c>
      <c r="D377">
        <f t="shared" si="46"/>
        <v>290.35000000001651</v>
      </c>
      <c r="E377">
        <f t="shared" si="47"/>
        <v>51.63952008426304</v>
      </c>
      <c r="F377">
        <f t="shared" si="51"/>
        <v>6.645842853602631E-40</v>
      </c>
      <c r="G377">
        <f t="shared" si="51"/>
        <v>7.2469300219942391E-45</v>
      </c>
      <c r="H377">
        <f t="shared" si="51"/>
        <v>1.3136763977726209E-30</v>
      </c>
      <c r="I377">
        <f t="shared" si="51"/>
        <v>5.2604563586691858E-58</v>
      </c>
      <c r="J377">
        <f t="shared" si="51"/>
        <v>0</v>
      </c>
      <c r="K377">
        <f t="shared" si="48"/>
        <v>1.3136763984372125E-30</v>
      </c>
      <c r="L377">
        <f t="shared" si="49"/>
        <v>51.63952008426304</v>
      </c>
      <c r="M377">
        <f t="shared" si="50"/>
        <v>2666.6400345330057</v>
      </c>
    </row>
    <row r="378" spans="1:13" x14ac:dyDescent="0.3">
      <c r="A378">
        <v>963.29999999998336</v>
      </c>
      <c r="B378">
        <v>198</v>
      </c>
      <c r="C378">
        <f t="shared" si="45"/>
        <v>159.16068544747213</v>
      </c>
      <c r="D378">
        <f t="shared" si="46"/>
        <v>290.30000000001655</v>
      </c>
      <c r="E378">
        <f t="shared" si="47"/>
        <v>38.839314552527867</v>
      </c>
      <c r="F378">
        <f t="shared" si="51"/>
        <v>2.251419878186756E-40</v>
      </c>
      <c r="G378">
        <f t="shared" si="51"/>
        <v>2.310306092647526E-45</v>
      </c>
      <c r="H378">
        <f t="shared" si="51"/>
        <v>5.1034710751268378E-31</v>
      </c>
      <c r="I378">
        <f t="shared" si="51"/>
        <v>1.4513641130295318E-58</v>
      </c>
      <c r="J378">
        <f t="shared" si="51"/>
        <v>0</v>
      </c>
      <c r="K378">
        <f t="shared" si="48"/>
        <v>5.1034710773782804E-31</v>
      </c>
      <c r="L378">
        <f t="shared" si="49"/>
        <v>38.839314552527867</v>
      </c>
      <c r="M378">
        <f t="shared" si="50"/>
        <v>1508.4923549102029</v>
      </c>
    </row>
    <row r="379" spans="1:13" x14ac:dyDescent="0.3">
      <c r="A379">
        <v>963.34999999998331</v>
      </c>
      <c r="B379">
        <v>199</v>
      </c>
      <c r="C379">
        <f t="shared" si="45"/>
        <v>158.96089097920685</v>
      </c>
      <c r="D379">
        <f t="shared" si="46"/>
        <v>290.2500000000166</v>
      </c>
      <c r="E379">
        <f t="shared" si="47"/>
        <v>40.039109020793148</v>
      </c>
      <c r="F379">
        <f t="shared" si="51"/>
        <v>7.5814054044833337E-41</v>
      </c>
      <c r="G379">
        <f t="shared" si="51"/>
        <v>7.3210230633218543E-46</v>
      </c>
      <c r="H379">
        <f t="shared" si="51"/>
        <v>1.9707417355589958E-31</v>
      </c>
      <c r="I379">
        <f t="shared" si="51"/>
        <v>3.9803030058123435E-59</v>
      </c>
      <c r="J379">
        <f t="shared" si="51"/>
        <v>0</v>
      </c>
      <c r="K379">
        <f t="shared" si="48"/>
        <v>1.9707417363171435E-31</v>
      </c>
      <c r="L379">
        <f t="shared" si="49"/>
        <v>40.039109020793148</v>
      </c>
      <c r="M379">
        <f t="shared" si="50"/>
        <v>1603.1302511789593</v>
      </c>
    </row>
    <row r="380" spans="1:13" x14ac:dyDescent="0.3">
      <c r="A380">
        <v>963.39999999998327</v>
      </c>
      <c r="B380">
        <v>208</v>
      </c>
      <c r="C380">
        <f t="shared" si="45"/>
        <v>158.76109651094202</v>
      </c>
      <c r="D380">
        <f t="shared" si="46"/>
        <v>290.20000000001664</v>
      </c>
      <c r="E380">
        <f t="shared" si="47"/>
        <v>49.238903489057975</v>
      </c>
      <c r="F380">
        <f t="shared" si="51"/>
        <v>2.5376384184672537E-41</v>
      </c>
      <c r="G380">
        <f t="shared" si="51"/>
        <v>2.3060080682351785E-46</v>
      </c>
      <c r="H380">
        <f t="shared" si="51"/>
        <v>7.5645059042028673E-32</v>
      </c>
      <c r="I380">
        <f t="shared" si="51"/>
        <v>1.0850323447243816E-59</v>
      </c>
      <c r="J380">
        <f t="shared" si="51"/>
        <v>0</v>
      </c>
      <c r="K380">
        <f t="shared" si="48"/>
        <v>7.564505906740529E-32</v>
      </c>
      <c r="L380">
        <f t="shared" si="49"/>
        <v>49.238903489057975</v>
      </c>
      <c r="M380">
        <f t="shared" si="50"/>
        <v>2424.4696168047658</v>
      </c>
    </row>
    <row r="381" spans="1:13" x14ac:dyDescent="0.3">
      <c r="A381">
        <v>963.44999999998322</v>
      </c>
      <c r="B381">
        <v>194</v>
      </c>
      <c r="C381">
        <f t="shared" si="45"/>
        <v>158.56130204267674</v>
      </c>
      <c r="D381">
        <f t="shared" si="46"/>
        <v>290.15000000001669</v>
      </c>
      <c r="E381">
        <f t="shared" si="47"/>
        <v>35.438697957323257</v>
      </c>
      <c r="F381">
        <f t="shared" si="51"/>
        <v>8.4429954783880208E-42</v>
      </c>
      <c r="G381">
        <f t="shared" si="51"/>
        <v>7.2199911593682919E-47</v>
      </c>
      <c r="H381">
        <f t="shared" si="51"/>
        <v>2.8861454517416238E-32</v>
      </c>
      <c r="I381">
        <f t="shared" si="51"/>
        <v>2.9400588974855954E-60</v>
      </c>
      <c r="J381">
        <f t="shared" si="51"/>
        <v>0</v>
      </c>
      <c r="K381">
        <f t="shared" si="48"/>
        <v>2.8861454525859307E-32</v>
      </c>
      <c r="L381">
        <f t="shared" si="49"/>
        <v>35.438697957323257</v>
      </c>
      <c r="M381">
        <f t="shared" si="50"/>
        <v>1255.9013129103876</v>
      </c>
    </row>
    <row r="382" spans="1:13" x14ac:dyDescent="0.3">
      <c r="A382">
        <v>963.49999999998317</v>
      </c>
      <c r="B382">
        <v>226</v>
      </c>
      <c r="C382">
        <f t="shared" si="45"/>
        <v>158.36150757441146</v>
      </c>
      <c r="D382">
        <f t="shared" si="46"/>
        <v>290.10000000001673</v>
      </c>
      <c r="E382">
        <f t="shared" si="47"/>
        <v>67.638492425588538</v>
      </c>
      <c r="F382">
        <f t="shared" si="51"/>
        <v>2.7922234400736038E-42</v>
      </c>
      <c r="G382">
        <f t="shared" si="51"/>
        <v>2.2469805077166149E-47</v>
      </c>
      <c r="H382">
        <f t="shared" si="51"/>
        <v>1.0945677754446111E-32</v>
      </c>
      <c r="I382">
        <f t="shared" si="51"/>
        <v>7.9187416163735701E-61</v>
      </c>
      <c r="J382">
        <f t="shared" si="51"/>
        <v>0</v>
      </c>
      <c r="K382">
        <f t="shared" si="48"/>
        <v>1.0945677757238357E-32</v>
      </c>
      <c r="L382">
        <f t="shared" si="49"/>
        <v>67.638492425588538</v>
      </c>
      <c r="M382">
        <f t="shared" si="50"/>
        <v>4574.9656576063981</v>
      </c>
    </row>
    <row r="383" spans="1:13" x14ac:dyDescent="0.3">
      <c r="A383">
        <v>963.54999999998313</v>
      </c>
      <c r="B383">
        <v>206</v>
      </c>
      <c r="C383">
        <f t="shared" si="45"/>
        <v>158.16171310614664</v>
      </c>
      <c r="D383">
        <f t="shared" si="46"/>
        <v>290.05000000001678</v>
      </c>
      <c r="E383">
        <f t="shared" si="47"/>
        <v>47.838286893853365</v>
      </c>
      <c r="F383">
        <f t="shared" si="51"/>
        <v>9.178898687247717E-43</v>
      </c>
      <c r="G383">
        <f t="shared" si="51"/>
        <v>6.9510232322167901E-48</v>
      </c>
      <c r="H383">
        <f t="shared" si="51"/>
        <v>4.1262344243082514E-33</v>
      </c>
      <c r="I383">
        <f t="shared" si="51"/>
        <v>2.1200353871107836E-61</v>
      </c>
      <c r="J383">
        <f t="shared" si="51"/>
        <v>0</v>
      </c>
      <c r="K383">
        <f t="shared" si="48"/>
        <v>4.1262344252261484E-33</v>
      </c>
      <c r="L383">
        <f t="shared" si="49"/>
        <v>47.838286893853365</v>
      </c>
      <c r="M383">
        <f t="shared" si="50"/>
        <v>2288.5016929386225</v>
      </c>
    </row>
    <row r="384" spans="1:13" x14ac:dyDescent="0.3">
      <c r="A384">
        <v>963.59999999998308</v>
      </c>
      <c r="B384">
        <v>214</v>
      </c>
      <c r="C384">
        <f t="shared" si="45"/>
        <v>157.96191863788135</v>
      </c>
      <c r="D384">
        <f t="shared" si="46"/>
        <v>290.00000000001683</v>
      </c>
      <c r="E384">
        <f t="shared" si="47"/>
        <v>56.038081362118646</v>
      </c>
      <c r="F384">
        <f t="shared" si="51"/>
        <v>2.9992853067374005E-43</v>
      </c>
      <c r="G384">
        <f t="shared" si="51"/>
        <v>2.1373958950146022E-48</v>
      </c>
      <c r="H384">
        <f t="shared" si="51"/>
        <v>1.5461510995560637E-33</v>
      </c>
      <c r="I384">
        <f t="shared" si="51"/>
        <v>5.6417890512994319E-62</v>
      </c>
      <c r="J384">
        <f t="shared" si="51"/>
        <v>0</v>
      </c>
      <c r="K384">
        <f t="shared" si="48"/>
        <v>1.5461510998559943E-33</v>
      </c>
      <c r="L384">
        <f t="shared" si="49"/>
        <v>56.038081362118646</v>
      </c>
      <c r="M384">
        <f t="shared" si="50"/>
        <v>3140.2665627474294</v>
      </c>
    </row>
    <row r="385" spans="1:13" x14ac:dyDescent="0.3">
      <c r="A385">
        <v>963.64999999998304</v>
      </c>
      <c r="B385">
        <v>212</v>
      </c>
      <c r="C385">
        <f t="shared" si="45"/>
        <v>157.76212416961653</v>
      </c>
      <c r="D385">
        <f t="shared" si="46"/>
        <v>289.95000000001687</v>
      </c>
      <c r="E385">
        <f t="shared" si="47"/>
        <v>54.237875830383473</v>
      </c>
      <c r="F385">
        <f t="shared" si="51"/>
        <v>9.7416333414005792E-44</v>
      </c>
      <c r="G385">
        <f t="shared" si="51"/>
        <v>6.5329298945498345E-49</v>
      </c>
      <c r="H385">
        <f t="shared" si="51"/>
        <v>5.7588632402431533E-34</v>
      </c>
      <c r="I385">
        <f t="shared" si="51"/>
        <v>1.4923729653537588E-62</v>
      </c>
      <c r="J385">
        <f t="shared" si="51"/>
        <v>0</v>
      </c>
      <c r="K385">
        <f t="shared" si="48"/>
        <v>5.7588632412173235E-34</v>
      </c>
      <c r="L385">
        <f t="shared" si="49"/>
        <v>54.237875830383473</v>
      </c>
      <c r="M385">
        <f t="shared" si="50"/>
        <v>2941.7471745920957</v>
      </c>
    </row>
    <row r="386" spans="1:13" x14ac:dyDescent="0.3">
      <c r="A386">
        <v>963.69999999998299</v>
      </c>
      <c r="B386">
        <v>225</v>
      </c>
      <c r="C386">
        <f t="shared" si="45"/>
        <v>157.56232970135125</v>
      </c>
      <c r="D386">
        <f t="shared" si="46"/>
        <v>289.90000000001692</v>
      </c>
      <c r="E386">
        <f t="shared" si="47"/>
        <v>67.437670298648754</v>
      </c>
      <c r="F386">
        <f t="shared" si="51"/>
        <v>3.1450863576697271E-44</v>
      </c>
      <c r="G386">
        <f t="shared" si="51"/>
        <v>1.9848048862420591E-49</v>
      </c>
      <c r="H386">
        <f t="shared" si="51"/>
        <v>2.1321040373975334E-34</v>
      </c>
      <c r="I386">
        <f t="shared" si="51"/>
        <v>3.9239611453891971E-63</v>
      </c>
      <c r="J386">
        <f t="shared" si="51"/>
        <v>0</v>
      </c>
      <c r="K386">
        <f t="shared" si="48"/>
        <v>2.1321040377120438E-34</v>
      </c>
      <c r="L386">
        <f t="shared" si="49"/>
        <v>67.437670298648754</v>
      </c>
      <c r="M386">
        <f t="shared" si="50"/>
        <v>4547.8393753092523</v>
      </c>
    </row>
    <row r="387" spans="1:13" x14ac:dyDescent="0.3">
      <c r="A387">
        <v>963.74999999998295</v>
      </c>
      <c r="B387">
        <v>220</v>
      </c>
      <c r="C387">
        <f t="shared" si="45"/>
        <v>157.36253523308596</v>
      </c>
      <c r="D387">
        <f t="shared" si="46"/>
        <v>289.85000000001696</v>
      </c>
      <c r="E387">
        <f t="shared" si="47"/>
        <v>62.637464766914036</v>
      </c>
      <c r="F387">
        <f t="shared" si="51"/>
        <v>1.0092997507627343E-44</v>
      </c>
      <c r="G387">
        <f t="shared" si="51"/>
        <v>5.9939682608781025E-50</v>
      </c>
      <c r="H387">
        <f t="shared" si="51"/>
        <v>7.8463344468192726E-35</v>
      </c>
      <c r="I387">
        <f t="shared" si="51"/>
        <v>1.0255546770234507E-63</v>
      </c>
      <c r="J387">
        <f t="shared" si="51"/>
        <v>0</v>
      </c>
      <c r="K387">
        <f t="shared" si="48"/>
        <v>7.846334447828578E-35</v>
      </c>
      <c r="L387">
        <f t="shared" si="49"/>
        <v>62.637464766914036</v>
      </c>
      <c r="M387">
        <f t="shared" si="50"/>
        <v>3923.4519924263973</v>
      </c>
    </row>
    <row r="388" spans="1:13" x14ac:dyDescent="0.3">
      <c r="A388">
        <v>963.7999999999829</v>
      </c>
      <c r="B388">
        <v>203</v>
      </c>
      <c r="C388">
        <f t="shared" si="45"/>
        <v>157.16274076482114</v>
      </c>
      <c r="D388">
        <f t="shared" si="46"/>
        <v>289.80000000001701</v>
      </c>
      <c r="E388">
        <f t="shared" si="47"/>
        <v>45.837259235178863</v>
      </c>
      <c r="F388">
        <f t="shared" si="51"/>
        <v>3.219545396127271E-45</v>
      </c>
      <c r="G388">
        <f t="shared" si="51"/>
        <v>1.7992762745649123E-50</v>
      </c>
      <c r="H388">
        <f t="shared" si="51"/>
        <v>2.870199172829108E-35</v>
      </c>
      <c r="I388">
        <f t="shared" si="51"/>
        <v>2.6642792141997228E-64</v>
      </c>
      <c r="J388">
        <f t="shared" si="51"/>
        <v>0</v>
      </c>
      <c r="K388">
        <f t="shared" si="48"/>
        <v>2.8701991731510644E-35</v>
      </c>
      <c r="L388">
        <f t="shared" si="49"/>
        <v>45.837259235178863</v>
      </c>
      <c r="M388">
        <f t="shared" si="50"/>
        <v>2101.0543341929897</v>
      </c>
    </row>
    <row r="389" spans="1:13" x14ac:dyDescent="0.3">
      <c r="A389">
        <v>963.84999999998286</v>
      </c>
      <c r="B389">
        <v>211</v>
      </c>
      <c r="C389">
        <f t="shared" si="45"/>
        <v>156.96294629655586</v>
      </c>
      <c r="D389">
        <f t="shared" si="46"/>
        <v>289.75000000001705</v>
      </c>
      <c r="E389">
        <f t="shared" si="47"/>
        <v>54.037053703444144</v>
      </c>
      <c r="F389">
        <f t="shared" si="51"/>
        <v>1.020835433316639E-45</v>
      </c>
      <c r="G389">
        <f t="shared" si="51"/>
        <v>5.3686867369495506E-51</v>
      </c>
      <c r="H389">
        <f t="shared" si="51"/>
        <v>1.0436239808176125E-35</v>
      </c>
      <c r="I389">
        <f t="shared" si="51"/>
        <v>6.8799843361642086E-65</v>
      </c>
      <c r="J389">
        <f t="shared" si="51"/>
        <v>0</v>
      </c>
      <c r="K389">
        <f t="shared" si="48"/>
        <v>1.0436239809196967E-35</v>
      </c>
      <c r="L389">
        <f t="shared" si="49"/>
        <v>54.037053703444144</v>
      </c>
      <c r="M389">
        <f t="shared" si="50"/>
        <v>2920.0031729489065</v>
      </c>
    </row>
    <row r="390" spans="1:13" x14ac:dyDescent="0.3">
      <c r="A390">
        <v>963.89999999998281</v>
      </c>
      <c r="B390">
        <v>204</v>
      </c>
      <c r="C390">
        <f t="shared" si="45"/>
        <v>156.76315182829103</v>
      </c>
      <c r="D390">
        <f t="shared" si="46"/>
        <v>289.7000000000171</v>
      </c>
      <c r="E390">
        <f t="shared" si="47"/>
        <v>47.236848171708971</v>
      </c>
      <c r="F390">
        <f t="shared" si="51"/>
        <v>3.2173900535206087E-46</v>
      </c>
      <c r="G390">
        <f t="shared" si="51"/>
        <v>1.5923006402615359E-51</v>
      </c>
      <c r="H390">
        <f t="shared" si="51"/>
        <v>3.7719233676352441E-36</v>
      </c>
      <c r="I390">
        <f t="shared" si="51"/>
        <v>1.7659644561927307E-65</v>
      </c>
      <c r="J390">
        <f t="shared" si="51"/>
        <v>0</v>
      </c>
      <c r="K390">
        <f t="shared" si="48"/>
        <v>3.7719233679569848E-36</v>
      </c>
      <c r="L390">
        <f t="shared" si="49"/>
        <v>47.236848171708971</v>
      </c>
      <c r="M390">
        <f t="shared" si="50"/>
        <v>2231.3198251970853</v>
      </c>
    </row>
    <row r="391" spans="1:13" x14ac:dyDescent="0.3">
      <c r="A391">
        <v>963.94999999998277</v>
      </c>
      <c r="B391">
        <v>221</v>
      </c>
      <c r="C391">
        <f t="shared" ref="C391:C454" si="52">$P$12*A391+$Q$12</f>
        <v>156.56335736002575</v>
      </c>
      <c r="D391">
        <f t="shared" ref="D391:D454" si="53">$E$2-A391-$N$5</f>
        <v>289.65000000001714</v>
      </c>
      <c r="E391">
        <f t="shared" ref="E391:E454" si="54">B391-C391</f>
        <v>64.436642639974252</v>
      </c>
      <c r="F391">
        <f t="shared" si="51"/>
        <v>1.007948840416225E-46</v>
      </c>
      <c r="G391">
        <f t="shared" si="51"/>
        <v>4.6942787170201866E-52</v>
      </c>
      <c r="H391">
        <f t="shared" si="51"/>
        <v>1.3550910207796635E-36</v>
      </c>
      <c r="I391">
        <f t="shared" si="51"/>
        <v>4.5057102797151476E-66</v>
      </c>
      <c r="J391">
        <f t="shared" si="51"/>
        <v>0</v>
      </c>
      <c r="K391">
        <f t="shared" ref="K391:K454" si="55">F391+G391+H391+I391+J391</f>
        <v>1.3550910208804588E-36</v>
      </c>
      <c r="L391">
        <f t="shared" ref="L391:L454" si="56">E391-K391</f>
        <v>64.436642639974252</v>
      </c>
      <c r="M391">
        <f t="shared" ref="M391:M454" si="57">(L391)^2</f>
        <v>4152.0809147117479</v>
      </c>
    </row>
    <row r="392" spans="1:13" x14ac:dyDescent="0.3">
      <c r="A392">
        <v>963.99999999998272</v>
      </c>
      <c r="B392">
        <v>194</v>
      </c>
      <c r="C392">
        <f t="shared" si="52"/>
        <v>156.36356289176047</v>
      </c>
      <c r="D392">
        <f t="shared" si="53"/>
        <v>289.60000000001719</v>
      </c>
      <c r="E392">
        <f t="shared" si="54"/>
        <v>37.636437108239534</v>
      </c>
      <c r="F392">
        <f t="shared" si="51"/>
        <v>3.1387740985680153E-47</v>
      </c>
      <c r="G392">
        <f t="shared" si="51"/>
        <v>1.3756231302078956E-52</v>
      </c>
      <c r="H392">
        <f t="shared" si="51"/>
        <v>4.8390584748838789E-37</v>
      </c>
      <c r="I392">
        <f t="shared" si="51"/>
        <v>1.1426977265755964E-66</v>
      </c>
      <c r="J392">
        <f t="shared" si="51"/>
        <v>0</v>
      </c>
      <c r="K392">
        <f t="shared" si="55"/>
        <v>4.8390584751977575E-37</v>
      </c>
      <c r="L392">
        <f t="shared" si="56"/>
        <v>37.636437108239534</v>
      </c>
      <c r="M392">
        <f t="shared" si="57"/>
        <v>1416.5013982024698</v>
      </c>
    </row>
    <row r="393" spans="1:13" x14ac:dyDescent="0.3">
      <c r="A393">
        <v>964.04999999998267</v>
      </c>
      <c r="B393">
        <v>198</v>
      </c>
      <c r="C393">
        <f t="shared" si="52"/>
        <v>156.16376842349564</v>
      </c>
      <c r="D393">
        <f t="shared" si="53"/>
        <v>289.55000000001723</v>
      </c>
      <c r="E393">
        <f t="shared" si="54"/>
        <v>41.83623157650436</v>
      </c>
      <c r="F393">
        <f t="shared" si="51"/>
        <v>9.7155731622963018E-48</v>
      </c>
      <c r="G393">
        <f t="shared" si="51"/>
        <v>4.0069771266317492E-53</v>
      </c>
      <c r="H393">
        <f t="shared" si="51"/>
        <v>1.7176713370234158E-37</v>
      </c>
      <c r="I393">
        <f t="shared" si="51"/>
        <v>2.8806219106203738E-67</v>
      </c>
      <c r="J393">
        <f t="shared" si="51"/>
        <v>0</v>
      </c>
      <c r="K393">
        <f t="shared" si="55"/>
        <v>1.7176713371205719E-37</v>
      </c>
      <c r="L393">
        <f t="shared" si="56"/>
        <v>41.83623157650436</v>
      </c>
      <c r="M393">
        <f t="shared" si="57"/>
        <v>1750.2702725229005</v>
      </c>
    </row>
    <row r="394" spans="1:13" x14ac:dyDescent="0.3">
      <c r="A394">
        <v>964.09999999998263</v>
      </c>
      <c r="B394">
        <v>207</v>
      </c>
      <c r="C394">
        <f t="shared" si="52"/>
        <v>155.96397395523036</v>
      </c>
      <c r="D394">
        <f t="shared" si="53"/>
        <v>289.50000000001728</v>
      </c>
      <c r="E394">
        <f t="shared" si="54"/>
        <v>51.036026044769642</v>
      </c>
      <c r="F394">
        <f t="shared" si="51"/>
        <v>2.9892592983493827E-48</v>
      </c>
      <c r="G394">
        <f t="shared" si="51"/>
        <v>1.1601684552618588E-53</v>
      </c>
      <c r="H394">
        <f t="shared" si="51"/>
        <v>6.0604666111891943E-38</v>
      </c>
      <c r="I394">
        <f t="shared" si="51"/>
        <v>7.2181840562663796E-68</v>
      </c>
      <c r="J394">
        <f t="shared" si="51"/>
        <v>0</v>
      </c>
      <c r="K394">
        <f t="shared" si="55"/>
        <v>6.0604666114881211E-38</v>
      </c>
      <c r="L394">
        <f t="shared" si="56"/>
        <v>51.036026044769642</v>
      </c>
      <c r="M394">
        <f t="shared" si="57"/>
        <v>2604.6759544424053</v>
      </c>
    </row>
    <row r="395" spans="1:13" x14ac:dyDescent="0.3">
      <c r="A395">
        <v>964.14999999998258</v>
      </c>
      <c r="B395">
        <v>226</v>
      </c>
      <c r="C395">
        <f t="shared" si="52"/>
        <v>155.76417948696553</v>
      </c>
      <c r="D395">
        <f t="shared" si="53"/>
        <v>289.45000000001733</v>
      </c>
      <c r="E395">
        <f t="shared" si="54"/>
        <v>70.235820513034469</v>
      </c>
      <c r="F395">
        <f t="shared" si="51"/>
        <v>9.1420911486478294E-49</v>
      </c>
      <c r="G395">
        <f t="shared" si="51"/>
        <v>3.3389663200843131E-54</v>
      </c>
      <c r="H395">
        <f t="shared" si="51"/>
        <v>2.1254889579439256E-38</v>
      </c>
      <c r="I395">
        <f t="shared" si="51"/>
        <v>1.7978623595313274E-68</v>
      </c>
      <c r="J395">
        <f t="shared" si="51"/>
        <v>0</v>
      </c>
      <c r="K395">
        <f t="shared" si="55"/>
        <v>2.125488958035347E-38</v>
      </c>
      <c r="L395">
        <f t="shared" si="56"/>
        <v>70.235820513034469</v>
      </c>
      <c r="M395">
        <f t="shared" si="57"/>
        <v>4933.0704831391931</v>
      </c>
    </row>
    <row r="396" spans="1:13" x14ac:dyDescent="0.3">
      <c r="A396">
        <v>964.19999999998254</v>
      </c>
      <c r="B396">
        <v>241</v>
      </c>
      <c r="C396">
        <f t="shared" si="52"/>
        <v>155.56438501870025</v>
      </c>
      <c r="D396">
        <f t="shared" si="53"/>
        <v>289.40000000001737</v>
      </c>
      <c r="E396">
        <f t="shared" si="54"/>
        <v>85.43561498129975</v>
      </c>
      <c r="F396">
        <f t="shared" si="51"/>
        <v>2.7791648032297031E-49</v>
      </c>
      <c r="G396">
        <f t="shared" si="51"/>
        <v>9.5519011564825861E-55</v>
      </c>
      <c r="H396">
        <f t="shared" si="51"/>
        <v>7.4096627094353329E-39</v>
      </c>
      <c r="I396">
        <f t="shared" si="51"/>
        <v>4.4511448148871523E-69</v>
      </c>
      <c r="J396">
        <f t="shared" si="51"/>
        <v>0</v>
      </c>
      <c r="K396">
        <f t="shared" si="55"/>
        <v>7.4096627097132509E-39</v>
      </c>
      <c r="L396">
        <f t="shared" si="56"/>
        <v>85.43561498129975</v>
      </c>
      <c r="M396">
        <f t="shared" si="57"/>
        <v>7299.2443072328906</v>
      </c>
    </row>
    <row r="397" spans="1:13" x14ac:dyDescent="0.3">
      <c r="A397">
        <v>964.24999999998249</v>
      </c>
      <c r="B397">
        <v>224</v>
      </c>
      <c r="C397">
        <f t="shared" si="52"/>
        <v>155.36459055043497</v>
      </c>
      <c r="D397">
        <f t="shared" si="53"/>
        <v>289.35000000001742</v>
      </c>
      <c r="E397">
        <f t="shared" si="54"/>
        <v>68.635409449565032</v>
      </c>
      <c r="F397">
        <f t="shared" si="51"/>
        <v>8.3978836029748253E-50</v>
      </c>
      <c r="G397">
        <f t="shared" si="51"/>
        <v>2.716154044097791E-55</v>
      </c>
      <c r="H397">
        <f t="shared" si="51"/>
        <v>2.5675849484116465E-39</v>
      </c>
      <c r="I397">
        <f t="shared" si="51"/>
        <v>1.0954026917859383E-69</v>
      </c>
      <c r="J397">
        <f t="shared" si="51"/>
        <v>0</v>
      </c>
      <c r="K397">
        <f t="shared" si="55"/>
        <v>2.5675849484956255E-39</v>
      </c>
      <c r="L397">
        <f t="shared" si="56"/>
        <v>68.635409449565032</v>
      </c>
      <c r="M397">
        <f t="shared" si="57"/>
        <v>4710.8194303094406</v>
      </c>
    </row>
    <row r="398" spans="1:13" x14ac:dyDescent="0.3">
      <c r="A398">
        <v>964.29999999998245</v>
      </c>
      <c r="B398">
        <v>214</v>
      </c>
      <c r="C398">
        <f t="shared" si="52"/>
        <v>155.16479608217014</v>
      </c>
      <c r="D398">
        <f t="shared" si="53"/>
        <v>289.30000000001746</v>
      </c>
      <c r="E398">
        <f t="shared" si="54"/>
        <v>58.835203917829858</v>
      </c>
      <c r="F398">
        <f t="shared" si="51"/>
        <v>2.5223897715845982E-50</v>
      </c>
      <c r="G398">
        <f t="shared" si="51"/>
        <v>7.6772515358058398E-56</v>
      </c>
      <c r="H398">
        <f t="shared" si="51"/>
        <v>8.8437813946723155E-40</v>
      </c>
      <c r="I398">
        <f t="shared" si="51"/>
        <v>2.6795550233815284E-70</v>
      </c>
      <c r="J398">
        <f t="shared" si="51"/>
        <v>0</v>
      </c>
      <c r="K398">
        <f t="shared" si="55"/>
        <v>8.843781394924556E-40</v>
      </c>
      <c r="L398">
        <f t="shared" si="56"/>
        <v>58.835203917829858</v>
      </c>
      <c r="M398">
        <f t="shared" si="57"/>
        <v>3461.581220052622</v>
      </c>
    </row>
    <row r="399" spans="1:13" x14ac:dyDescent="0.3">
      <c r="A399">
        <v>964.3499999999824</v>
      </c>
      <c r="B399">
        <v>209</v>
      </c>
      <c r="C399">
        <f t="shared" si="52"/>
        <v>154.96500161390486</v>
      </c>
      <c r="D399">
        <f t="shared" si="53"/>
        <v>289.25000000001751</v>
      </c>
      <c r="E399">
        <f t="shared" si="54"/>
        <v>54.03499838609514</v>
      </c>
      <c r="F399">
        <f t="shared" si="51"/>
        <v>7.5308038902739229E-51</v>
      </c>
      <c r="G399">
        <f t="shared" si="51"/>
        <v>2.1569691760293984E-56</v>
      </c>
      <c r="H399">
        <f t="shared" si="51"/>
        <v>3.0278752119207768E-40</v>
      </c>
      <c r="I399">
        <f t="shared" si="51"/>
        <v>6.5153590071998367E-71</v>
      </c>
      <c r="J399">
        <f t="shared" si="51"/>
        <v>0</v>
      </c>
      <c r="K399">
        <f t="shared" si="55"/>
        <v>3.027875211996085E-40</v>
      </c>
      <c r="L399">
        <f t="shared" si="56"/>
        <v>54.03499838609514</v>
      </c>
      <c r="M399">
        <f t="shared" si="57"/>
        <v>2919.7810505853045</v>
      </c>
    </row>
    <row r="400" spans="1:13" x14ac:dyDescent="0.3">
      <c r="A400">
        <v>964.39999999998236</v>
      </c>
      <c r="B400">
        <v>202</v>
      </c>
      <c r="C400">
        <f t="shared" si="52"/>
        <v>154.76520714564003</v>
      </c>
      <c r="D400">
        <f t="shared" si="53"/>
        <v>289.20000000001755</v>
      </c>
      <c r="E400">
        <f t="shared" si="54"/>
        <v>47.234792854359966</v>
      </c>
      <c r="F400">
        <f t="shared" si="51"/>
        <v>2.2348957815895237E-51</v>
      </c>
      <c r="G400">
        <f t="shared" si="51"/>
        <v>6.0237772465401036E-57</v>
      </c>
      <c r="H400">
        <f t="shared" si="51"/>
        <v>1.0304448240590893E-40</v>
      </c>
      <c r="I400">
        <f t="shared" si="51"/>
        <v>1.5747108450530492E-71</v>
      </c>
      <c r="J400">
        <f t="shared" si="51"/>
        <v>0</v>
      </c>
      <c r="K400">
        <f t="shared" si="55"/>
        <v>1.0304448240814382E-40</v>
      </c>
      <c r="L400">
        <f t="shared" si="56"/>
        <v>47.234792854359966</v>
      </c>
      <c r="M400">
        <f t="shared" si="57"/>
        <v>2231.1256559942954</v>
      </c>
    </row>
    <row r="401" spans="1:13" x14ac:dyDescent="0.3">
      <c r="A401">
        <v>964.44999999998231</v>
      </c>
      <c r="B401">
        <v>208</v>
      </c>
      <c r="C401">
        <f t="shared" si="52"/>
        <v>154.56541267737475</v>
      </c>
      <c r="D401">
        <f t="shared" si="53"/>
        <v>289.1500000000176</v>
      </c>
      <c r="E401">
        <f t="shared" si="54"/>
        <v>53.434587322625248</v>
      </c>
      <c r="F401">
        <f t="shared" si="51"/>
        <v>6.5926498363795708E-52</v>
      </c>
      <c r="G401">
        <f t="shared" si="51"/>
        <v>1.6721709116411557E-57</v>
      </c>
      <c r="H401">
        <f t="shared" si="51"/>
        <v>3.4857666261752538E-41</v>
      </c>
      <c r="I401">
        <f t="shared" si="51"/>
        <v>3.7831196909113791E-72</v>
      </c>
      <c r="J401">
        <f t="shared" si="51"/>
        <v>0</v>
      </c>
      <c r="K401">
        <f t="shared" si="55"/>
        <v>3.4857666262411803E-41</v>
      </c>
      <c r="L401">
        <f t="shared" si="56"/>
        <v>53.434587322625248</v>
      </c>
      <c r="M401">
        <f t="shared" si="57"/>
        <v>2855.2551223392629</v>
      </c>
    </row>
    <row r="402" spans="1:13" x14ac:dyDescent="0.3">
      <c r="A402">
        <v>964.49999999998226</v>
      </c>
      <c r="B402">
        <v>186</v>
      </c>
      <c r="C402">
        <f t="shared" si="52"/>
        <v>154.36561820910947</v>
      </c>
      <c r="D402">
        <f t="shared" si="53"/>
        <v>289.10000000001764</v>
      </c>
      <c r="E402">
        <f t="shared" si="54"/>
        <v>31.634381790890529</v>
      </c>
      <c r="F402">
        <f t="shared" si="51"/>
        <v>1.9330787127322863E-52</v>
      </c>
      <c r="G402">
        <f t="shared" si="51"/>
        <v>4.6140173249194164E-58</v>
      </c>
      <c r="H402">
        <f t="shared" si="51"/>
        <v>1.1720838146058738E-41</v>
      </c>
      <c r="I402">
        <f t="shared" si="51"/>
        <v>9.0341259484809435E-73</v>
      </c>
      <c r="J402">
        <f t="shared" si="51"/>
        <v>0</v>
      </c>
      <c r="K402">
        <f t="shared" si="55"/>
        <v>1.1720838146252048E-41</v>
      </c>
      <c r="L402">
        <f t="shared" si="56"/>
        <v>31.634381790890529</v>
      </c>
      <c r="M402">
        <f t="shared" si="57"/>
        <v>1000.7341112918263</v>
      </c>
    </row>
    <row r="403" spans="1:13" x14ac:dyDescent="0.3">
      <c r="A403">
        <v>964.54999999998222</v>
      </c>
      <c r="B403">
        <v>211</v>
      </c>
      <c r="C403">
        <f t="shared" si="52"/>
        <v>154.16582374084464</v>
      </c>
      <c r="D403">
        <f t="shared" si="53"/>
        <v>289.05000000001769</v>
      </c>
      <c r="E403">
        <f t="shared" si="54"/>
        <v>56.834176259155356</v>
      </c>
      <c r="F403">
        <f t="shared" si="51"/>
        <v>5.6341170259426715E-53</v>
      </c>
      <c r="G403">
        <f t="shared" si="51"/>
        <v>1.2655070627863731E-58</v>
      </c>
      <c r="H403">
        <f t="shared" si="51"/>
        <v>3.9174713222833731E-42</v>
      </c>
      <c r="I403">
        <f t="shared" si="51"/>
        <v>2.1444157878514414E-73</v>
      </c>
      <c r="J403">
        <f t="shared" si="51"/>
        <v>0</v>
      </c>
      <c r="K403">
        <f t="shared" si="55"/>
        <v>3.9174713223397143E-42</v>
      </c>
      <c r="L403">
        <f t="shared" si="56"/>
        <v>56.834176259155356</v>
      </c>
      <c r="M403">
        <f t="shared" si="57"/>
        <v>3230.1235910567384</v>
      </c>
    </row>
    <row r="404" spans="1:13" x14ac:dyDescent="0.3">
      <c r="A404">
        <v>964.59999999998217</v>
      </c>
      <c r="B404">
        <v>189</v>
      </c>
      <c r="C404">
        <f t="shared" si="52"/>
        <v>153.96602927257936</v>
      </c>
      <c r="D404">
        <f t="shared" si="53"/>
        <v>289.00000000001774</v>
      </c>
      <c r="E404">
        <f t="shared" si="54"/>
        <v>35.033970727420638</v>
      </c>
      <c r="F404">
        <f t="shared" si="51"/>
        <v>1.6322586711425443E-53</v>
      </c>
      <c r="G404">
        <f t="shared" si="51"/>
        <v>3.4501400262299971E-59</v>
      </c>
      <c r="H404">
        <f t="shared" si="51"/>
        <v>1.3014868334709724E-42</v>
      </c>
      <c r="I404">
        <f t="shared" si="51"/>
        <v>5.0596286940498409E-74</v>
      </c>
      <c r="J404">
        <f t="shared" si="51"/>
        <v>0</v>
      </c>
      <c r="K404">
        <f t="shared" si="55"/>
        <v>1.3014868334872951E-42</v>
      </c>
      <c r="L404">
        <f t="shared" si="56"/>
        <v>35.033970727420638</v>
      </c>
      <c r="M404">
        <f t="shared" si="57"/>
        <v>1227.3791049297661</v>
      </c>
    </row>
    <row r="405" spans="1:13" x14ac:dyDescent="0.3">
      <c r="A405">
        <v>964.64999999998213</v>
      </c>
      <c r="B405">
        <v>198</v>
      </c>
      <c r="C405">
        <f t="shared" si="52"/>
        <v>153.76623480431454</v>
      </c>
      <c r="D405">
        <f t="shared" si="53"/>
        <v>288.95000000001778</v>
      </c>
      <c r="E405">
        <f t="shared" si="54"/>
        <v>44.233765195685464</v>
      </c>
      <c r="F405">
        <f t="shared" si="51"/>
        <v>4.7004441977495733E-54</v>
      </c>
      <c r="G405">
        <f t="shared" si="51"/>
        <v>9.3496567198477855E-60</v>
      </c>
      <c r="H405">
        <f t="shared" si="51"/>
        <v>4.2979417755313358E-43</v>
      </c>
      <c r="I405">
        <f t="shared" si="51"/>
        <v>1.1866293710194755E-74</v>
      </c>
      <c r="J405">
        <f t="shared" si="51"/>
        <v>0</v>
      </c>
      <c r="K405">
        <f t="shared" si="55"/>
        <v>4.29794177557834E-43</v>
      </c>
      <c r="L405">
        <f t="shared" si="56"/>
        <v>44.233765195685464</v>
      </c>
      <c r="M405">
        <f t="shared" si="57"/>
        <v>1956.6259833870347</v>
      </c>
    </row>
    <row r="406" spans="1:13" x14ac:dyDescent="0.3">
      <c r="A406">
        <v>964.69999999998208</v>
      </c>
      <c r="B406">
        <v>178</v>
      </c>
      <c r="C406">
        <f t="shared" si="52"/>
        <v>153.56644033604925</v>
      </c>
      <c r="D406">
        <f t="shared" si="53"/>
        <v>288.90000000001783</v>
      </c>
      <c r="E406">
        <f t="shared" si="54"/>
        <v>24.433559663950746</v>
      </c>
      <c r="F406">
        <f t="shared" si="51"/>
        <v>1.3454749420478813E-54</v>
      </c>
      <c r="G406">
        <f t="shared" si="51"/>
        <v>2.5184968134239671E-60</v>
      </c>
      <c r="H406">
        <f t="shared" si="51"/>
        <v>1.4108085160051108E-43</v>
      </c>
      <c r="I406">
        <f t="shared" si="51"/>
        <v>2.7662940094967513E-75</v>
      </c>
      <c r="J406">
        <f t="shared" si="51"/>
        <v>0</v>
      </c>
      <c r="K406">
        <f t="shared" si="55"/>
        <v>1.4108085160185657E-43</v>
      </c>
      <c r="L406">
        <f t="shared" si="56"/>
        <v>24.433559663950746</v>
      </c>
      <c r="M406">
        <f t="shared" si="57"/>
        <v>596.9988378518409</v>
      </c>
    </row>
    <row r="407" spans="1:13" x14ac:dyDescent="0.3">
      <c r="A407">
        <v>964.74999999998204</v>
      </c>
      <c r="B407">
        <v>230</v>
      </c>
      <c r="C407">
        <f t="shared" si="52"/>
        <v>153.36664586778397</v>
      </c>
      <c r="D407">
        <f t="shared" si="53"/>
        <v>288.85000000001787</v>
      </c>
      <c r="E407">
        <f t="shared" si="54"/>
        <v>76.633354132216027</v>
      </c>
      <c r="F407">
        <f t="shared" si="51"/>
        <v>3.8282396980532682E-55</v>
      </c>
      <c r="G407">
        <f t="shared" si="51"/>
        <v>6.7433226741527048E-61</v>
      </c>
      <c r="H407">
        <f t="shared" si="51"/>
        <v>4.6032272250483868E-44</v>
      </c>
      <c r="I407">
        <f t="shared" si="51"/>
        <v>6.4101526931417769E-76</v>
      </c>
      <c r="J407">
        <f t="shared" si="51"/>
        <v>0</v>
      </c>
      <c r="K407">
        <f t="shared" si="55"/>
        <v>4.6032272250866688E-44</v>
      </c>
      <c r="L407">
        <f t="shared" si="56"/>
        <v>76.633354132216027</v>
      </c>
      <c r="M407">
        <f t="shared" si="57"/>
        <v>5872.6709655536315</v>
      </c>
    </row>
    <row r="408" spans="1:13" x14ac:dyDescent="0.3">
      <c r="A408">
        <v>964.79999999998199</v>
      </c>
      <c r="B408">
        <v>184</v>
      </c>
      <c r="C408">
        <f t="shared" si="52"/>
        <v>153.16685139951915</v>
      </c>
      <c r="D408">
        <f t="shared" si="53"/>
        <v>288.80000000001792</v>
      </c>
      <c r="E408">
        <f t="shared" si="54"/>
        <v>30.833148600480854</v>
      </c>
      <c r="F408">
        <f t="shared" si="51"/>
        <v>1.0827032163339661E-55</v>
      </c>
      <c r="G408">
        <f t="shared" si="51"/>
        <v>1.7947058287614875E-61</v>
      </c>
      <c r="H408">
        <f t="shared" si="51"/>
        <v>1.4929441094786343E-44</v>
      </c>
      <c r="I408">
        <f t="shared" si="51"/>
        <v>1.4764719787860849E-76</v>
      </c>
      <c r="J408">
        <f t="shared" si="51"/>
        <v>0</v>
      </c>
      <c r="K408">
        <f t="shared" si="55"/>
        <v>1.4929441094894613E-44</v>
      </c>
      <c r="L408">
        <f t="shared" si="56"/>
        <v>30.833148600480854</v>
      </c>
      <c r="M408">
        <f t="shared" si="57"/>
        <v>950.68305261933449</v>
      </c>
    </row>
    <row r="409" spans="1:13" x14ac:dyDescent="0.3">
      <c r="A409">
        <v>964.84999999998195</v>
      </c>
      <c r="B409">
        <v>171</v>
      </c>
      <c r="C409">
        <f t="shared" si="52"/>
        <v>152.96705693125386</v>
      </c>
      <c r="D409">
        <f t="shared" si="53"/>
        <v>288.75000000001796</v>
      </c>
      <c r="E409">
        <f t="shared" si="54"/>
        <v>18.032943068746135</v>
      </c>
      <c r="F409">
        <f t="shared" si="51"/>
        <v>3.0437328198096605E-56</v>
      </c>
      <c r="G409">
        <f t="shared" si="51"/>
        <v>4.7478763597811708E-62</v>
      </c>
      <c r="H409">
        <f t="shared" si="51"/>
        <v>4.8129514623100842E-45</v>
      </c>
      <c r="I409">
        <f t="shared" si="51"/>
        <v>3.3804058091184163E-77</v>
      </c>
      <c r="J409">
        <f t="shared" si="51"/>
        <v>0</v>
      </c>
      <c r="K409">
        <f t="shared" si="55"/>
        <v>4.8129514623405216E-45</v>
      </c>
      <c r="L409">
        <f t="shared" si="56"/>
        <v>18.032943068746135</v>
      </c>
      <c r="M409">
        <f t="shared" si="57"/>
        <v>325.1870357206393</v>
      </c>
    </row>
    <row r="410" spans="1:13" x14ac:dyDescent="0.3">
      <c r="A410">
        <v>964.8999999999819</v>
      </c>
      <c r="B410">
        <v>182</v>
      </c>
      <c r="C410">
        <f t="shared" si="52"/>
        <v>152.76726246298904</v>
      </c>
      <c r="D410">
        <f t="shared" si="53"/>
        <v>288.70000000001801</v>
      </c>
      <c r="E410">
        <f t="shared" si="54"/>
        <v>29.232737537010962</v>
      </c>
      <c r="F410">
        <f t="shared" si="51"/>
        <v>8.505315406238883E-57</v>
      </c>
      <c r="G410">
        <f t="shared" si="51"/>
        <v>1.2485108600290366E-62</v>
      </c>
      <c r="H410">
        <f t="shared" si="51"/>
        <v>1.5422905946102162E-45</v>
      </c>
      <c r="I410">
        <f t="shared" si="51"/>
        <v>7.6930625833326757E-78</v>
      </c>
      <c r="J410">
        <f t="shared" si="51"/>
        <v>0</v>
      </c>
      <c r="K410">
        <f t="shared" si="55"/>
        <v>1.5422905946187215E-45</v>
      </c>
      <c r="L410">
        <f t="shared" si="56"/>
        <v>29.232737537010962</v>
      </c>
      <c r="M410">
        <f t="shared" si="57"/>
        <v>854.55294390776976</v>
      </c>
    </row>
    <row r="411" spans="1:13" x14ac:dyDescent="0.3">
      <c r="A411">
        <v>964.94999999998186</v>
      </c>
      <c r="B411">
        <v>184</v>
      </c>
      <c r="C411">
        <f t="shared" si="52"/>
        <v>152.56746799472376</v>
      </c>
      <c r="D411">
        <f t="shared" si="53"/>
        <v>288.65000000001805</v>
      </c>
      <c r="E411">
        <f t="shared" si="54"/>
        <v>31.432532005276244</v>
      </c>
      <c r="F411">
        <f t="shared" si="51"/>
        <v>2.3624417845719214E-57</v>
      </c>
      <c r="G411">
        <f t="shared" si="51"/>
        <v>3.2634130335099446E-63</v>
      </c>
      <c r="H411">
        <f t="shared" si="51"/>
        <v>4.9125584897243696E-46</v>
      </c>
      <c r="I411">
        <f t="shared" si="51"/>
        <v>1.7402694143196351E-78</v>
      </c>
      <c r="J411">
        <f t="shared" si="51"/>
        <v>0</v>
      </c>
      <c r="K411">
        <f t="shared" si="55"/>
        <v>4.9125584897479937E-46</v>
      </c>
      <c r="L411">
        <f t="shared" si="56"/>
        <v>31.432532005276244</v>
      </c>
      <c r="M411">
        <f t="shared" si="57"/>
        <v>988.00406826271535</v>
      </c>
    </row>
    <row r="412" spans="1:13" x14ac:dyDescent="0.3">
      <c r="A412">
        <v>964.99999999998181</v>
      </c>
      <c r="B412">
        <v>165</v>
      </c>
      <c r="C412">
        <f t="shared" si="52"/>
        <v>152.36767352645847</v>
      </c>
      <c r="D412">
        <f t="shared" si="53"/>
        <v>288.6000000000181</v>
      </c>
      <c r="E412">
        <f t="shared" si="54"/>
        <v>12.632326473541525</v>
      </c>
      <c r="F412">
        <f t="shared" si="51"/>
        <v>6.5225678172894315E-58</v>
      </c>
      <c r="G412">
        <f t="shared" si="51"/>
        <v>8.4788813682297799E-64</v>
      </c>
      <c r="H412">
        <f t="shared" si="51"/>
        <v>1.5553783665030167E-46</v>
      </c>
      <c r="I412">
        <f t="shared" si="51"/>
        <v>3.9130960240552826E-79</v>
      </c>
      <c r="J412">
        <f t="shared" si="51"/>
        <v>0</v>
      </c>
      <c r="K412">
        <f t="shared" si="55"/>
        <v>1.5553783665095392E-46</v>
      </c>
      <c r="L412">
        <f t="shared" si="56"/>
        <v>12.632326473541525</v>
      </c>
      <c r="M412">
        <f t="shared" si="57"/>
        <v>159.57567213413807</v>
      </c>
    </row>
    <row r="413" spans="1:13" x14ac:dyDescent="0.3">
      <c r="A413">
        <v>965.04999999998176</v>
      </c>
      <c r="B413">
        <v>193</v>
      </c>
      <c r="C413">
        <f t="shared" si="52"/>
        <v>152.16787905819365</v>
      </c>
      <c r="D413">
        <f t="shared" si="53"/>
        <v>288.55000000001814</v>
      </c>
      <c r="E413">
        <f t="shared" si="54"/>
        <v>40.832120941806352</v>
      </c>
      <c r="F413">
        <f t="shared" si="51"/>
        <v>1.7900406235550333E-58</v>
      </c>
      <c r="G413">
        <f t="shared" si="51"/>
        <v>2.1897365626614202E-64</v>
      </c>
      <c r="H413">
        <f t="shared" si="51"/>
        <v>4.8949827979543796E-47</v>
      </c>
      <c r="I413">
        <f t="shared" si="51"/>
        <v>8.7460371743613156E-80</v>
      </c>
      <c r="J413">
        <f t="shared" si="51"/>
        <v>0</v>
      </c>
      <c r="K413">
        <f t="shared" si="55"/>
        <v>4.8949827979722805E-47</v>
      </c>
      <c r="L413">
        <f t="shared" si="56"/>
        <v>40.832120941806352</v>
      </c>
      <c r="M413">
        <f t="shared" si="57"/>
        <v>1667.2621006063009</v>
      </c>
    </row>
    <row r="414" spans="1:13" x14ac:dyDescent="0.3">
      <c r="A414">
        <v>965.09999999998172</v>
      </c>
      <c r="B414">
        <v>168</v>
      </c>
      <c r="C414">
        <f t="shared" si="52"/>
        <v>151.96808458992837</v>
      </c>
      <c r="D414">
        <f t="shared" si="53"/>
        <v>288.50000000001819</v>
      </c>
      <c r="E414">
        <f t="shared" si="54"/>
        <v>16.031915410071633</v>
      </c>
      <c r="F414">
        <f t="shared" si="51"/>
        <v>4.8830814308442132E-59</v>
      </c>
      <c r="G414">
        <f t="shared" si="51"/>
        <v>5.6212380445838023E-65</v>
      </c>
      <c r="H414">
        <f t="shared" si="51"/>
        <v>1.5312746101537814E-47</v>
      </c>
      <c r="I414">
        <f t="shared" si="51"/>
        <v>1.9430721563832719E-80</v>
      </c>
      <c r="J414">
        <f t="shared" si="51"/>
        <v>0</v>
      </c>
      <c r="K414">
        <f t="shared" si="55"/>
        <v>1.5312746101586645E-47</v>
      </c>
      <c r="L414">
        <f t="shared" si="56"/>
        <v>16.031915410071633</v>
      </c>
      <c r="M414">
        <f t="shared" si="57"/>
        <v>257.0223117156923</v>
      </c>
    </row>
    <row r="415" spans="1:13" x14ac:dyDescent="0.3">
      <c r="A415">
        <v>965.14999999998167</v>
      </c>
      <c r="B415">
        <v>168</v>
      </c>
      <c r="C415">
        <f t="shared" si="52"/>
        <v>151.76829012166354</v>
      </c>
      <c r="D415">
        <f t="shared" si="53"/>
        <v>288.45000000001824</v>
      </c>
      <c r="E415">
        <f t="shared" si="54"/>
        <v>16.23170987833646</v>
      </c>
      <c r="F415">
        <f t="shared" si="51"/>
        <v>1.3240727332431717E-59</v>
      </c>
      <c r="G415">
        <f t="shared" si="51"/>
        <v>1.4343623586757011E-65</v>
      </c>
      <c r="H415">
        <f t="shared" si="51"/>
        <v>4.7614780777686746E-48</v>
      </c>
      <c r="I415">
        <f t="shared" si="51"/>
        <v>4.2909488140816725E-81</v>
      </c>
      <c r="J415">
        <f t="shared" si="51"/>
        <v>0</v>
      </c>
      <c r="K415">
        <f t="shared" si="55"/>
        <v>4.7614780777819155E-48</v>
      </c>
      <c r="L415">
        <f t="shared" si="56"/>
        <v>16.23170987833646</v>
      </c>
      <c r="M415">
        <f t="shared" si="57"/>
        <v>263.46840557448542</v>
      </c>
    </row>
    <row r="416" spans="1:13" x14ac:dyDescent="0.3">
      <c r="A416">
        <v>965.19999999998163</v>
      </c>
      <c r="B416">
        <v>180</v>
      </c>
      <c r="C416">
        <f t="shared" si="52"/>
        <v>151.56849565339826</v>
      </c>
      <c r="D416">
        <f t="shared" si="53"/>
        <v>288.40000000001828</v>
      </c>
      <c r="E416">
        <f t="shared" si="54"/>
        <v>28.431504346601741</v>
      </c>
      <c r="F416">
        <f t="shared" si="51"/>
        <v>3.5687531880107968E-60</v>
      </c>
      <c r="G416">
        <f t="shared" si="51"/>
        <v>3.638082794363103E-66</v>
      </c>
      <c r="H416">
        <f t="shared" si="51"/>
        <v>1.4716932316383784E-48</v>
      </c>
      <c r="I416">
        <f t="shared" si="51"/>
        <v>9.4189943253018929E-82</v>
      </c>
      <c r="J416">
        <f t="shared" si="51"/>
        <v>0</v>
      </c>
      <c r="K416">
        <f t="shared" si="55"/>
        <v>1.4716932316419472E-48</v>
      </c>
      <c r="L416">
        <f t="shared" si="56"/>
        <v>28.431504346601741</v>
      </c>
      <c r="M416">
        <f t="shared" si="57"/>
        <v>808.3504394108337</v>
      </c>
    </row>
    <row r="417" spans="1:13" x14ac:dyDescent="0.3">
      <c r="A417">
        <v>965.24999999998158</v>
      </c>
      <c r="B417">
        <v>164</v>
      </c>
      <c r="C417">
        <f t="shared" si="52"/>
        <v>151.36870118513298</v>
      </c>
      <c r="D417">
        <f t="shared" si="53"/>
        <v>288.35000000001833</v>
      </c>
      <c r="E417">
        <f t="shared" si="54"/>
        <v>12.631298814867023</v>
      </c>
      <c r="F417">
        <f t="shared" ref="F417:J467" si="58">F$5*EXP(-(($D417-F$6)^2)/(2*F$7^2))</f>
        <v>9.5611026474946624E-61</v>
      </c>
      <c r="G417">
        <f t="shared" si="58"/>
        <v>9.1721906430074204E-67</v>
      </c>
      <c r="H417">
        <f t="shared" si="58"/>
        <v>4.521469356402578E-49</v>
      </c>
      <c r="I417">
        <f t="shared" si="58"/>
        <v>2.055145301118484E-82</v>
      </c>
      <c r="J417">
        <f t="shared" si="58"/>
        <v>0</v>
      </c>
      <c r="K417">
        <f t="shared" si="55"/>
        <v>4.5214693564121389E-49</v>
      </c>
      <c r="L417">
        <f t="shared" si="56"/>
        <v>12.631298814867023</v>
      </c>
      <c r="M417">
        <f t="shared" si="57"/>
        <v>159.54970975046106</v>
      </c>
    </row>
    <row r="418" spans="1:13" x14ac:dyDescent="0.3">
      <c r="A418">
        <v>965.29999999998154</v>
      </c>
      <c r="B418">
        <v>166</v>
      </c>
      <c r="C418">
        <f t="shared" si="52"/>
        <v>151.16890671686815</v>
      </c>
      <c r="D418">
        <f t="shared" si="53"/>
        <v>288.30000000001837</v>
      </c>
      <c r="E418">
        <f t="shared" si="54"/>
        <v>14.83109328313185</v>
      </c>
      <c r="F418">
        <f t="shared" si="58"/>
        <v>2.5461632406759981E-61</v>
      </c>
      <c r="G418">
        <f t="shared" si="58"/>
        <v>2.2985839152279371E-67</v>
      </c>
      <c r="H418">
        <f t="shared" si="58"/>
        <v>1.3807933505584871E-49</v>
      </c>
      <c r="I418">
        <f t="shared" si="58"/>
        <v>4.457253405298899E-83</v>
      </c>
      <c r="J418">
        <f t="shared" si="58"/>
        <v>0</v>
      </c>
      <c r="K418">
        <f t="shared" si="55"/>
        <v>1.3807933505610332E-49</v>
      </c>
      <c r="L418">
        <f t="shared" si="56"/>
        <v>14.83109328313185</v>
      </c>
      <c r="M418">
        <f t="shared" si="57"/>
        <v>219.96132797295866</v>
      </c>
    </row>
    <row r="419" spans="1:13" x14ac:dyDescent="0.3">
      <c r="A419">
        <v>965.34999999998149</v>
      </c>
      <c r="B419">
        <v>179</v>
      </c>
      <c r="C419">
        <f t="shared" si="52"/>
        <v>150.96911224860287</v>
      </c>
      <c r="D419">
        <f t="shared" si="53"/>
        <v>288.25000000001842</v>
      </c>
      <c r="E419">
        <f t="shared" si="54"/>
        <v>28.030887751397131</v>
      </c>
      <c r="F419">
        <f t="shared" si="58"/>
        <v>6.7398666321689005E-62</v>
      </c>
      <c r="G419">
        <f t="shared" si="58"/>
        <v>5.7257772624169974E-68</v>
      </c>
      <c r="H419">
        <f t="shared" si="58"/>
        <v>4.1914527810547823E-50</v>
      </c>
      <c r="I419">
        <f t="shared" si="58"/>
        <v>9.6090159517328759E-84</v>
      </c>
      <c r="J419">
        <f t="shared" si="58"/>
        <v>0</v>
      </c>
      <c r="K419">
        <f t="shared" si="55"/>
        <v>4.1914527810615223E-50</v>
      </c>
      <c r="L419">
        <f t="shared" si="56"/>
        <v>28.030887751397131</v>
      </c>
      <c r="M419">
        <f t="shared" si="57"/>
        <v>785.73066813142566</v>
      </c>
    </row>
    <row r="420" spans="1:13" x14ac:dyDescent="0.3">
      <c r="A420">
        <v>965.39999999998145</v>
      </c>
      <c r="B420">
        <v>162</v>
      </c>
      <c r="C420">
        <f t="shared" si="52"/>
        <v>150.76931778033804</v>
      </c>
      <c r="D420">
        <f t="shared" si="53"/>
        <v>288.20000000001846</v>
      </c>
      <c r="E420">
        <f t="shared" si="54"/>
        <v>11.230682219661958</v>
      </c>
      <c r="F420">
        <f t="shared" si="58"/>
        <v>1.7733855184521209E-62</v>
      </c>
      <c r="G420">
        <f t="shared" si="58"/>
        <v>1.4177358836678971E-68</v>
      </c>
      <c r="H420">
        <f t="shared" si="58"/>
        <v>1.2646992611420771E-50</v>
      </c>
      <c r="I420">
        <f t="shared" si="58"/>
        <v>2.0590993386613467E-84</v>
      </c>
      <c r="J420">
        <f t="shared" si="58"/>
        <v>0</v>
      </c>
      <c r="K420">
        <f t="shared" si="55"/>
        <v>1.2646992611438504E-50</v>
      </c>
      <c r="L420">
        <f t="shared" si="56"/>
        <v>11.230682219661958</v>
      </c>
      <c r="M420">
        <f t="shared" si="57"/>
        <v>126.12822311903123</v>
      </c>
    </row>
    <row r="421" spans="1:13" x14ac:dyDescent="0.3">
      <c r="A421">
        <v>965.4499999999814</v>
      </c>
      <c r="B421">
        <v>157</v>
      </c>
      <c r="C421">
        <f t="shared" si="52"/>
        <v>150.56952331207276</v>
      </c>
      <c r="D421">
        <f t="shared" si="53"/>
        <v>288.15000000001851</v>
      </c>
      <c r="E421">
        <f t="shared" si="54"/>
        <v>6.4304766879272393</v>
      </c>
      <c r="F421">
        <f t="shared" si="58"/>
        <v>4.6381181590294632E-63</v>
      </c>
      <c r="G421">
        <f t="shared" si="58"/>
        <v>3.4893377562066954E-69</v>
      </c>
      <c r="H421">
        <f t="shared" si="58"/>
        <v>3.7931214430082408E-51</v>
      </c>
      <c r="I421">
        <f t="shared" si="58"/>
        <v>4.3859379150626382E-85</v>
      </c>
      <c r="J421">
        <f t="shared" si="58"/>
        <v>0</v>
      </c>
      <c r="K421">
        <f t="shared" si="55"/>
        <v>3.7931214430128788E-51</v>
      </c>
      <c r="L421">
        <f t="shared" si="56"/>
        <v>6.4304766879272393</v>
      </c>
      <c r="M421">
        <f t="shared" si="57"/>
        <v>41.35103043397568</v>
      </c>
    </row>
    <row r="422" spans="1:13" x14ac:dyDescent="0.3">
      <c r="A422">
        <v>965.49999999998136</v>
      </c>
      <c r="B422">
        <v>165</v>
      </c>
      <c r="C422">
        <f t="shared" si="52"/>
        <v>150.36972884380748</v>
      </c>
      <c r="D422">
        <f t="shared" si="53"/>
        <v>288.10000000001855</v>
      </c>
      <c r="E422">
        <f t="shared" si="54"/>
        <v>14.630271156192521</v>
      </c>
      <c r="F422">
        <f t="shared" si="58"/>
        <v>1.2057777202729481E-63</v>
      </c>
      <c r="G422">
        <f t="shared" si="58"/>
        <v>8.5364535911245776E-70</v>
      </c>
      <c r="H422">
        <f t="shared" si="58"/>
        <v>1.1308188158999937E-51</v>
      </c>
      <c r="I422">
        <f t="shared" si="58"/>
        <v>9.2861235218307805E-86</v>
      </c>
      <c r="J422">
        <f t="shared" si="58"/>
        <v>0</v>
      </c>
      <c r="K422">
        <f t="shared" si="55"/>
        <v>1.1308188159011995E-51</v>
      </c>
      <c r="L422">
        <f t="shared" si="56"/>
        <v>14.630271156192521</v>
      </c>
      <c r="M422">
        <f t="shared" si="57"/>
        <v>214.04483410371884</v>
      </c>
    </row>
    <row r="423" spans="1:13" x14ac:dyDescent="0.3">
      <c r="A423">
        <v>965.54999999998131</v>
      </c>
      <c r="B423">
        <v>180</v>
      </c>
      <c r="C423">
        <f t="shared" si="52"/>
        <v>150.16993437554265</v>
      </c>
      <c r="D423">
        <f t="shared" si="53"/>
        <v>288.0500000000186</v>
      </c>
      <c r="E423">
        <f t="shared" si="54"/>
        <v>29.830065624457347</v>
      </c>
      <c r="F423">
        <f t="shared" si="58"/>
        <v>3.1158712023180821E-64</v>
      </c>
      <c r="G423">
        <f t="shared" si="58"/>
        <v>2.0758633116587495E-70</v>
      </c>
      <c r="H423">
        <f t="shared" si="58"/>
        <v>3.3510129074470325E-52</v>
      </c>
      <c r="I423">
        <f t="shared" si="58"/>
        <v>1.9543089845814141E-86</v>
      </c>
      <c r="J423">
        <f t="shared" si="58"/>
        <v>0</v>
      </c>
      <c r="K423">
        <f t="shared" si="55"/>
        <v>3.3510129074501483E-52</v>
      </c>
      <c r="L423">
        <f t="shared" si="56"/>
        <v>29.830065624457347</v>
      </c>
      <c r="M423">
        <f t="shared" si="57"/>
        <v>889.8328151594319</v>
      </c>
    </row>
    <row r="424" spans="1:13" x14ac:dyDescent="0.3">
      <c r="A424">
        <v>965.59999999998126</v>
      </c>
      <c r="B424">
        <v>159</v>
      </c>
      <c r="C424">
        <f t="shared" si="52"/>
        <v>149.97013990727737</v>
      </c>
      <c r="D424">
        <f t="shared" si="53"/>
        <v>288.00000000001864</v>
      </c>
      <c r="E424">
        <f t="shared" si="54"/>
        <v>9.0298600927226289</v>
      </c>
      <c r="F424">
        <f t="shared" si="58"/>
        <v>8.0034739490562119E-65</v>
      </c>
      <c r="G424">
        <f t="shared" si="58"/>
        <v>5.0177245741151356E-71</v>
      </c>
      <c r="H424">
        <f t="shared" si="58"/>
        <v>9.8706549618639176E-53</v>
      </c>
      <c r="I424">
        <f t="shared" si="58"/>
        <v>4.0882627218265007E-87</v>
      </c>
      <c r="J424">
        <f t="shared" si="58"/>
        <v>0</v>
      </c>
      <c r="K424">
        <f t="shared" si="55"/>
        <v>9.8706549618719202E-53</v>
      </c>
      <c r="L424">
        <f t="shared" si="56"/>
        <v>9.0298600927226289</v>
      </c>
      <c r="M424">
        <f t="shared" si="57"/>
        <v>81.538373294144719</v>
      </c>
    </row>
    <row r="425" spans="1:13" x14ac:dyDescent="0.3">
      <c r="A425">
        <v>965.64999999998122</v>
      </c>
      <c r="B425">
        <v>165</v>
      </c>
      <c r="C425">
        <f t="shared" si="52"/>
        <v>149.77034543901254</v>
      </c>
      <c r="D425">
        <f t="shared" si="53"/>
        <v>287.95000000001869</v>
      </c>
      <c r="E425">
        <f t="shared" si="54"/>
        <v>15.229654560987456</v>
      </c>
      <c r="F425">
        <f t="shared" si="58"/>
        <v>2.0434516664011277E-65</v>
      </c>
      <c r="G425">
        <f t="shared" si="58"/>
        <v>1.205595672553287E-71</v>
      </c>
      <c r="H425">
        <f t="shared" si="58"/>
        <v>2.8900319046870236E-53</v>
      </c>
      <c r="I425">
        <f t="shared" si="58"/>
        <v>8.5010224082907468E-88</v>
      </c>
      <c r="J425">
        <f t="shared" si="58"/>
        <v>0</v>
      </c>
      <c r="K425">
        <f t="shared" si="55"/>
        <v>2.8900319046890669E-53</v>
      </c>
      <c r="L425">
        <f t="shared" si="56"/>
        <v>15.229654560987456</v>
      </c>
      <c r="M425">
        <f t="shared" si="57"/>
        <v>231.942378047006</v>
      </c>
    </row>
    <row r="426" spans="1:13" x14ac:dyDescent="0.3">
      <c r="A426">
        <v>965.69999999998117</v>
      </c>
      <c r="B426">
        <v>169</v>
      </c>
      <c r="C426">
        <f t="shared" si="52"/>
        <v>149.57055097074726</v>
      </c>
      <c r="D426">
        <f t="shared" si="53"/>
        <v>287.90000000001874</v>
      </c>
      <c r="E426">
        <f t="shared" si="54"/>
        <v>19.429449029252737</v>
      </c>
      <c r="F426">
        <f t="shared" si="58"/>
        <v>5.1860535856817811E-66</v>
      </c>
      <c r="G426">
        <f t="shared" si="58"/>
        <v>2.8792762687475989E-72</v>
      </c>
      <c r="H426">
        <f t="shared" si="58"/>
        <v>8.4109702968744832E-54</v>
      </c>
      <c r="I426">
        <f t="shared" si="58"/>
        <v>1.7570750864259138E-88</v>
      </c>
      <c r="J426">
        <f t="shared" si="58"/>
        <v>0</v>
      </c>
      <c r="K426">
        <f t="shared" si="55"/>
        <v>8.4109702968796691E-54</v>
      </c>
      <c r="L426">
        <f t="shared" si="56"/>
        <v>19.429449029252737</v>
      </c>
      <c r="M426">
        <f t="shared" si="57"/>
        <v>377.50348958033015</v>
      </c>
    </row>
    <row r="427" spans="1:13" x14ac:dyDescent="0.3">
      <c r="A427">
        <v>965.74999999998113</v>
      </c>
      <c r="B427">
        <v>145</v>
      </c>
      <c r="C427">
        <f t="shared" si="52"/>
        <v>149.37075650248198</v>
      </c>
      <c r="D427">
        <f t="shared" si="53"/>
        <v>287.85000000001878</v>
      </c>
      <c r="E427">
        <f t="shared" si="54"/>
        <v>-4.3707565024819814</v>
      </c>
      <c r="F427">
        <f t="shared" si="58"/>
        <v>1.3082671174040301E-66</v>
      </c>
      <c r="G427">
        <f t="shared" si="58"/>
        <v>6.8352088812135785E-73</v>
      </c>
      <c r="H427">
        <f t="shared" si="58"/>
        <v>2.4331918729719805E-54</v>
      </c>
      <c r="I427">
        <f t="shared" si="58"/>
        <v>3.6099091877427631E-89</v>
      </c>
      <c r="J427">
        <f t="shared" si="58"/>
        <v>0</v>
      </c>
      <c r="K427">
        <f t="shared" si="55"/>
        <v>2.4331918729732889E-54</v>
      </c>
      <c r="L427">
        <f t="shared" si="56"/>
        <v>-4.3707565024819814</v>
      </c>
      <c r="M427">
        <f t="shared" si="57"/>
        <v>19.103512403988525</v>
      </c>
    </row>
    <row r="428" spans="1:13" x14ac:dyDescent="0.3">
      <c r="A428">
        <v>965.79999999998108</v>
      </c>
      <c r="B428">
        <v>157</v>
      </c>
      <c r="C428">
        <f t="shared" si="52"/>
        <v>149.17096203421715</v>
      </c>
      <c r="D428">
        <f t="shared" si="53"/>
        <v>287.80000000001883</v>
      </c>
      <c r="E428">
        <f t="shared" si="54"/>
        <v>7.8290379657828453</v>
      </c>
      <c r="F428">
        <f t="shared" si="58"/>
        <v>3.2805196806217687E-67</v>
      </c>
      <c r="G428">
        <f t="shared" si="58"/>
        <v>1.6128985075271475E-73</v>
      </c>
      <c r="H428">
        <f t="shared" si="58"/>
        <v>6.9967025473329443E-55</v>
      </c>
      <c r="I428">
        <f t="shared" si="58"/>
        <v>7.3720628391155146E-90</v>
      </c>
      <c r="J428">
        <f t="shared" si="58"/>
        <v>0</v>
      </c>
      <c r="K428">
        <f t="shared" si="55"/>
        <v>6.9967025473362246E-55</v>
      </c>
      <c r="L428">
        <f t="shared" si="56"/>
        <v>7.8290379657828453</v>
      </c>
      <c r="M428">
        <f t="shared" si="57"/>
        <v>61.29383546966919</v>
      </c>
    </row>
    <row r="429" spans="1:13" x14ac:dyDescent="0.3">
      <c r="A429">
        <v>965.84999999998104</v>
      </c>
      <c r="B429">
        <v>137</v>
      </c>
      <c r="C429">
        <f t="shared" si="52"/>
        <v>148.97116756595187</v>
      </c>
      <c r="D429">
        <f t="shared" si="53"/>
        <v>287.75000000001887</v>
      </c>
      <c r="E429">
        <f t="shared" si="54"/>
        <v>-11.971167565951873</v>
      </c>
      <c r="F429">
        <f t="shared" si="58"/>
        <v>8.1766548370958244E-68</v>
      </c>
      <c r="G429">
        <f t="shared" si="58"/>
        <v>3.7831110078432659E-74</v>
      </c>
      <c r="H429">
        <f t="shared" si="58"/>
        <v>1.9998492556185455E-55</v>
      </c>
      <c r="I429">
        <f t="shared" si="58"/>
        <v>1.4964719335982295E-90</v>
      </c>
      <c r="J429">
        <f t="shared" si="58"/>
        <v>0</v>
      </c>
      <c r="K429">
        <f t="shared" si="55"/>
        <v>1.9998492556193631E-55</v>
      </c>
      <c r="L429">
        <f t="shared" si="56"/>
        <v>-11.971167565951873</v>
      </c>
      <c r="M429">
        <f t="shared" si="57"/>
        <v>143.30885289209809</v>
      </c>
    </row>
    <row r="430" spans="1:13" x14ac:dyDescent="0.3">
      <c r="A430">
        <v>965.89999999998099</v>
      </c>
      <c r="B430">
        <v>173</v>
      </c>
      <c r="C430">
        <f t="shared" si="52"/>
        <v>148.77137309768705</v>
      </c>
      <c r="D430">
        <f t="shared" si="53"/>
        <v>287.70000000001892</v>
      </c>
      <c r="E430">
        <f t="shared" si="54"/>
        <v>24.228626902312953</v>
      </c>
      <c r="F430">
        <f t="shared" si="58"/>
        <v>2.0257949243679856E-68</v>
      </c>
      <c r="G430">
        <f t="shared" si="58"/>
        <v>8.8201896996530263E-75</v>
      </c>
      <c r="H430">
        <f t="shared" si="58"/>
        <v>5.6818256921803839E-56</v>
      </c>
      <c r="I430">
        <f t="shared" si="58"/>
        <v>3.0194992041458726E-91</v>
      </c>
      <c r="J430">
        <f t="shared" si="58"/>
        <v>0</v>
      </c>
      <c r="K430">
        <f t="shared" si="55"/>
        <v>5.6818256921824097E-56</v>
      </c>
      <c r="L430">
        <f t="shared" si="56"/>
        <v>24.228626902312953</v>
      </c>
      <c r="M430">
        <f t="shared" si="57"/>
        <v>587.02636157148299</v>
      </c>
    </row>
    <row r="431" spans="1:13" x14ac:dyDescent="0.3">
      <c r="A431">
        <v>965.94999999998095</v>
      </c>
      <c r="B431">
        <v>156</v>
      </c>
      <c r="C431">
        <f t="shared" si="52"/>
        <v>148.57157862942177</v>
      </c>
      <c r="D431">
        <f t="shared" si="53"/>
        <v>287.65000000001896</v>
      </c>
      <c r="E431">
        <f t="shared" si="54"/>
        <v>7.4284213705782349</v>
      </c>
      <c r="F431">
        <f t="shared" si="58"/>
        <v>4.9888688604917215E-69</v>
      </c>
      <c r="G431">
        <f t="shared" si="58"/>
        <v>2.0440596367492775E-75</v>
      </c>
      <c r="H431">
        <f t="shared" si="58"/>
        <v>1.6045946788215292E-56</v>
      </c>
      <c r="I431">
        <f t="shared" si="58"/>
        <v>6.056030570356751E-92</v>
      </c>
      <c r="J431">
        <f t="shared" si="58"/>
        <v>0</v>
      </c>
      <c r="K431">
        <f t="shared" si="55"/>
        <v>1.6045946788220282E-56</v>
      </c>
      <c r="L431">
        <f t="shared" si="56"/>
        <v>7.4284213705782349</v>
      </c>
      <c r="M431">
        <f t="shared" si="57"/>
        <v>55.18144405886342</v>
      </c>
    </row>
    <row r="432" spans="1:13" x14ac:dyDescent="0.3">
      <c r="A432">
        <v>965.9999999999809</v>
      </c>
      <c r="B432">
        <v>154</v>
      </c>
      <c r="C432">
        <f t="shared" si="52"/>
        <v>148.37178416115648</v>
      </c>
      <c r="D432">
        <f t="shared" si="53"/>
        <v>287.60000000001901</v>
      </c>
      <c r="E432">
        <f t="shared" si="54"/>
        <v>5.6282158388435164</v>
      </c>
      <c r="F432">
        <f t="shared" si="58"/>
        <v>1.2212244573147515E-69</v>
      </c>
      <c r="G432">
        <f t="shared" si="58"/>
        <v>4.7086455009020609E-76</v>
      </c>
      <c r="H432">
        <f t="shared" si="58"/>
        <v>4.5043236139683033E-57</v>
      </c>
      <c r="I432">
        <f t="shared" si="58"/>
        <v>1.2073355648161757E-92</v>
      </c>
      <c r="J432">
        <f t="shared" si="58"/>
        <v>0</v>
      </c>
      <c r="K432">
        <f t="shared" si="55"/>
        <v>4.5043236139695247E-57</v>
      </c>
      <c r="L432">
        <f t="shared" si="56"/>
        <v>5.6282158388435164</v>
      </c>
      <c r="M432">
        <f t="shared" si="57"/>
        <v>31.676813528609028</v>
      </c>
    </row>
    <row r="433" spans="1:13" x14ac:dyDescent="0.3">
      <c r="A433">
        <v>966.04999999998086</v>
      </c>
      <c r="B433">
        <v>153</v>
      </c>
      <c r="C433">
        <f t="shared" si="52"/>
        <v>148.17198969289166</v>
      </c>
      <c r="D433">
        <f t="shared" si="53"/>
        <v>287.55000000001905</v>
      </c>
      <c r="E433">
        <f t="shared" si="54"/>
        <v>4.8280103071083431</v>
      </c>
      <c r="F433">
        <f t="shared" si="58"/>
        <v>2.971499724843246E-70</v>
      </c>
      <c r="G433">
        <f t="shared" si="58"/>
        <v>1.0781649851259877E-76</v>
      </c>
      <c r="H433">
        <f t="shared" si="58"/>
        <v>1.2568418059410556E-57</v>
      </c>
      <c r="I433">
        <f t="shared" si="58"/>
        <v>2.3925153068586845E-93</v>
      </c>
      <c r="J433">
        <f t="shared" si="58"/>
        <v>0</v>
      </c>
      <c r="K433">
        <f t="shared" si="55"/>
        <v>1.2568418059413527E-57</v>
      </c>
      <c r="L433">
        <f t="shared" si="56"/>
        <v>4.8280103071083431</v>
      </c>
      <c r="M433">
        <f t="shared" si="57"/>
        <v>23.309683525544397</v>
      </c>
    </row>
    <row r="434" spans="1:13" x14ac:dyDescent="0.3">
      <c r="A434">
        <v>966.09999999998081</v>
      </c>
      <c r="B434">
        <v>163</v>
      </c>
      <c r="C434">
        <f t="shared" si="52"/>
        <v>147.97219522462638</v>
      </c>
      <c r="D434">
        <f t="shared" si="53"/>
        <v>287.5000000000191</v>
      </c>
      <c r="E434">
        <f t="shared" si="54"/>
        <v>15.027804775373625</v>
      </c>
      <c r="F434">
        <f t="shared" si="58"/>
        <v>7.1869180264487787E-71</v>
      </c>
      <c r="G434">
        <f t="shared" si="58"/>
        <v>2.4539247884733335E-77</v>
      </c>
      <c r="H434">
        <f t="shared" si="58"/>
        <v>3.4859282756526419E-58</v>
      </c>
      <c r="I434">
        <f t="shared" si="58"/>
        <v>4.7126832615197736E-94</v>
      </c>
      <c r="J434">
        <f t="shared" si="58"/>
        <v>0</v>
      </c>
      <c r="K434">
        <f t="shared" si="55"/>
        <v>3.4859282756533607E-58</v>
      </c>
      <c r="L434">
        <f t="shared" si="56"/>
        <v>15.027804775373625</v>
      </c>
      <c r="M434">
        <f t="shared" si="57"/>
        <v>225.83491636674231</v>
      </c>
    </row>
    <row r="435" spans="1:13" x14ac:dyDescent="0.3">
      <c r="A435">
        <v>966.14999999998076</v>
      </c>
      <c r="B435">
        <v>176</v>
      </c>
      <c r="C435">
        <f t="shared" si="52"/>
        <v>147.77240075636155</v>
      </c>
      <c r="D435">
        <f t="shared" si="53"/>
        <v>287.45000000001914</v>
      </c>
      <c r="E435">
        <f t="shared" si="54"/>
        <v>28.227599243638451</v>
      </c>
      <c r="F435">
        <f t="shared" si="58"/>
        <v>1.7278119930117991E-71</v>
      </c>
      <c r="G435">
        <f t="shared" si="58"/>
        <v>5.5516754299142599E-78</v>
      </c>
      <c r="H435">
        <f t="shared" si="58"/>
        <v>9.6104355808492708E-59</v>
      </c>
      <c r="I435">
        <f t="shared" si="58"/>
        <v>9.227171117728765E-95</v>
      </c>
      <c r="J435">
        <f t="shared" si="58"/>
        <v>0</v>
      </c>
      <c r="K435">
        <f t="shared" si="55"/>
        <v>9.6104355808509988E-59</v>
      </c>
      <c r="L435">
        <f t="shared" si="56"/>
        <v>28.227599243638451</v>
      </c>
      <c r="M435">
        <f t="shared" si="57"/>
        <v>796.79735905945802</v>
      </c>
    </row>
    <row r="436" spans="1:13" x14ac:dyDescent="0.3">
      <c r="A436">
        <v>966.19999999998072</v>
      </c>
      <c r="B436">
        <v>166</v>
      </c>
      <c r="C436">
        <f t="shared" si="52"/>
        <v>147.57260628809627</v>
      </c>
      <c r="D436">
        <f t="shared" si="53"/>
        <v>287.40000000001919</v>
      </c>
      <c r="E436">
        <f t="shared" si="54"/>
        <v>18.427393711903733</v>
      </c>
      <c r="F436">
        <f t="shared" si="58"/>
        <v>4.1289257482045608E-72</v>
      </c>
      <c r="G436">
        <f t="shared" si="58"/>
        <v>1.2484572733693859E-78</v>
      </c>
      <c r="H436">
        <f t="shared" si="58"/>
        <v>2.6336283750851439E-59</v>
      </c>
      <c r="I436">
        <f t="shared" si="58"/>
        <v>1.7957905974273022E-95</v>
      </c>
      <c r="J436">
        <f t="shared" si="58"/>
        <v>0</v>
      </c>
      <c r="K436">
        <f t="shared" si="55"/>
        <v>2.6336283750855569E-59</v>
      </c>
      <c r="L436">
        <f t="shared" si="56"/>
        <v>18.427393711903733</v>
      </c>
      <c r="M436">
        <f t="shared" si="57"/>
        <v>339.5688390135092</v>
      </c>
    </row>
    <row r="437" spans="1:13" x14ac:dyDescent="0.3">
      <c r="A437">
        <v>966.24999999998067</v>
      </c>
      <c r="B437">
        <v>151</v>
      </c>
      <c r="C437">
        <f t="shared" si="52"/>
        <v>147.37281181983099</v>
      </c>
      <c r="D437">
        <f t="shared" si="53"/>
        <v>287.35000000001924</v>
      </c>
      <c r="E437">
        <f t="shared" si="54"/>
        <v>3.6271881801690142</v>
      </c>
      <c r="F437">
        <f t="shared" si="58"/>
        <v>9.8076386729952003E-73</v>
      </c>
      <c r="G437">
        <f t="shared" si="58"/>
        <v>2.790680358527171E-79</v>
      </c>
      <c r="H437">
        <f t="shared" si="58"/>
        <v>7.1738568991895614E-60</v>
      </c>
      <c r="I437">
        <f t="shared" si="58"/>
        <v>3.4739983498055976E-96</v>
      </c>
      <c r="J437">
        <f t="shared" si="58"/>
        <v>0</v>
      </c>
      <c r="K437">
        <f t="shared" si="55"/>
        <v>7.1738568991905419E-60</v>
      </c>
      <c r="L437">
        <f t="shared" si="56"/>
        <v>3.6271881801690142</v>
      </c>
      <c r="M437">
        <f t="shared" si="57"/>
        <v>13.156494094357805</v>
      </c>
    </row>
    <row r="438" spans="1:13" x14ac:dyDescent="0.3">
      <c r="A438">
        <v>966.29999999998063</v>
      </c>
      <c r="B438">
        <v>178</v>
      </c>
      <c r="C438">
        <f t="shared" si="52"/>
        <v>147.17301735156616</v>
      </c>
      <c r="D438">
        <f t="shared" si="53"/>
        <v>287.30000000001928</v>
      </c>
      <c r="E438">
        <f t="shared" si="54"/>
        <v>30.826982648433841</v>
      </c>
      <c r="F438">
        <f t="shared" si="58"/>
        <v>2.3156804965849007E-73</v>
      </c>
      <c r="G438">
        <f t="shared" si="58"/>
        <v>6.2005941106209544E-80</v>
      </c>
      <c r="H438">
        <f t="shared" si="58"/>
        <v>1.9423957618343827E-60</v>
      </c>
      <c r="I438">
        <f t="shared" si="58"/>
        <v>6.6802131218494927E-97</v>
      </c>
      <c r="J438">
        <f t="shared" si="58"/>
        <v>0</v>
      </c>
      <c r="K438">
        <f t="shared" si="55"/>
        <v>1.9423957618346143E-60</v>
      </c>
      <c r="L438">
        <f t="shared" si="56"/>
        <v>30.826982648433841</v>
      </c>
      <c r="M438">
        <f t="shared" si="57"/>
        <v>950.30285920684116</v>
      </c>
    </row>
    <row r="439" spans="1:13" x14ac:dyDescent="0.3">
      <c r="A439">
        <v>966.34999999998058</v>
      </c>
      <c r="B439">
        <v>167</v>
      </c>
      <c r="C439">
        <f t="shared" si="52"/>
        <v>146.97322288330088</v>
      </c>
      <c r="D439">
        <f t="shared" si="53"/>
        <v>287.25000000001933</v>
      </c>
      <c r="E439">
        <f t="shared" si="54"/>
        <v>20.026777116699122</v>
      </c>
      <c r="F439">
        <f t="shared" si="58"/>
        <v>5.4347505379013742E-74</v>
      </c>
      <c r="G439">
        <f t="shared" si="58"/>
        <v>1.3694409398098121E-80</v>
      </c>
      <c r="H439">
        <f t="shared" si="58"/>
        <v>5.2276864365788594E-61</v>
      </c>
      <c r="I439">
        <f t="shared" si="58"/>
        <v>1.2768439541127855E-97</v>
      </c>
      <c r="J439">
        <f t="shared" si="58"/>
        <v>0</v>
      </c>
      <c r="K439">
        <f t="shared" si="55"/>
        <v>5.2276864365794031E-61</v>
      </c>
      <c r="L439">
        <f t="shared" si="56"/>
        <v>20.026777116699122</v>
      </c>
      <c r="M439">
        <f t="shared" si="57"/>
        <v>401.07180168194361</v>
      </c>
    </row>
    <row r="440" spans="1:13" x14ac:dyDescent="0.3">
      <c r="A440">
        <v>966.39999999998054</v>
      </c>
      <c r="B440">
        <v>175</v>
      </c>
      <c r="C440">
        <f t="shared" si="52"/>
        <v>146.77342841503605</v>
      </c>
      <c r="D440">
        <f t="shared" si="53"/>
        <v>287.20000000001937</v>
      </c>
      <c r="E440">
        <f t="shared" si="54"/>
        <v>28.226571584963949</v>
      </c>
      <c r="F440">
        <f t="shared" si="58"/>
        <v>1.267848573598995E-74</v>
      </c>
      <c r="G440">
        <f t="shared" si="58"/>
        <v>3.0063539228520651E-81</v>
      </c>
      <c r="H440">
        <f t="shared" si="58"/>
        <v>1.3985182379998265E-61</v>
      </c>
      <c r="I440">
        <f t="shared" si="58"/>
        <v>2.4258957103247576E-98</v>
      </c>
      <c r="J440">
        <f t="shared" si="58"/>
        <v>0</v>
      </c>
      <c r="K440">
        <f t="shared" si="55"/>
        <v>1.3985182379999533E-61</v>
      </c>
      <c r="L440">
        <f t="shared" si="56"/>
        <v>28.226571584963949</v>
      </c>
      <c r="M440">
        <f t="shared" si="57"/>
        <v>796.73934344109421</v>
      </c>
    </row>
    <row r="441" spans="1:13" x14ac:dyDescent="0.3">
      <c r="A441">
        <v>966.44999999998049</v>
      </c>
      <c r="B441">
        <v>174</v>
      </c>
      <c r="C441">
        <f t="shared" si="52"/>
        <v>146.57363394677077</v>
      </c>
      <c r="D441">
        <f t="shared" si="53"/>
        <v>287.15000000001942</v>
      </c>
      <c r="E441">
        <f t="shared" si="54"/>
        <v>27.426366053229231</v>
      </c>
      <c r="F441">
        <f t="shared" si="58"/>
        <v>2.9399636068351834E-75</v>
      </c>
      <c r="G441">
        <f t="shared" si="58"/>
        <v>6.5603000294545344E-82</v>
      </c>
      <c r="H441">
        <f t="shared" si="58"/>
        <v>3.7188917276802011E-62</v>
      </c>
      <c r="I441">
        <f t="shared" si="58"/>
        <v>4.5813473923526608E-99</v>
      </c>
      <c r="J441">
        <f t="shared" si="58"/>
        <v>0</v>
      </c>
      <c r="K441">
        <f t="shared" si="55"/>
        <v>3.7188917276804952E-62</v>
      </c>
      <c r="L441">
        <f t="shared" si="56"/>
        <v>27.426366053229231</v>
      </c>
      <c r="M441">
        <f t="shared" si="57"/>
        <v>752.20555488572472</v>
      </c>
    </row>
    <row r="442" spans="1:13" x14ac:dyDescent="0.3">
      <c r="A442">
        <v>966.49999999998045</v>
      </c>
      <c r="B442">
        <v>220</v>
      </c>
      <c r="C442">
        <f t="shared" si="52"/>
        <v>146.37383947850549</v>
      </c>
      <c r="D442">
        <f t="shared" si="53"/>
        <v>287.10000000001946</v>
      </c>
      <c r="E442">
        <f t="shared" si="54"/>
        <v>73.626160521494512</v>
      </c>
      <c r="F442">
        <f t="shared" si="58"/>
        <v>6.7764668528693691E-76</v>
      </c>
      <c r="G442">
        <f t="shared" si="58"/>
        <v>1.4229645905441401E-82</v>
      </c>
      <c r="H442">
        <f t="shared" si="58"/>
        <v>9.8298237372002515E-63</v>
      </c>
      <c r="I442">
        <f t="shared" si="58"/>
        <v>8.600052814883851E-100</v>
      </c>
      <c r="J442">
        <f t="shared" si="58"/>
        <v>0</v>
      </c>
      <c r="K442">
        <f t="shared" si="55"/>
        <v>9.8298237372009294E-63</v>
      </c>
      <c r="L442">
        <f t="shared" si="56"/>
        <v>73.626160521494512</v>
      </c>
      <c r="M442">
        <f t="shared" si="57"/>
        <v>5420.8115131368768</v>
      </c>
    </row>
    <row r="443" spans="1:13" x14ac:dyDescent="0.3">
      <c r="A443">
        <v>966.5499999999804</v>
      </c>
      <c r="B443">
        <v>186</v>
      </c>
      <c r="C443">
        <f t="shared" si="52"/>
        <v>146.17404501024066</v>
      </c>
      <c r="D443">
        <f t="shared" si="53"/>
        <v>287.05000000001951</v>
      </c>
      <c r="E443">
        <f t="shared" si="54"/>
        <v>39.825954989759339</v>
      </c>
      <c r="F443">
        <f t="shared" si="58"/>
        <v>1.5525710294490776E-76</v>
      </c>
      <c r="G443">
        <f t="shared" si="58"/>
        <v>3.0679712123713186E-83</v>
      </c>
      <c r="H443">
        <f t="shared" si="58"/>
        <v>2.5826450493104078E-63</v>
      </c>
      <c r="I443">
        <f t="shared" si="58"/>
        <v>1.6047072253111161E-100</v>
      </c>
      <c r="J443">
        <f t="shared" si="58"/>
        <v>0</v>
      </c>
      <c r="K443">
        <f t="shared" si="55"/>
        <v>2.5826450493105632E-63</v>
      </c>
      <c r="L443">
        <f t="shared" si="56"/>
        <v>39.825954989759339</v>
      </c>
      <c r="M443">
        <f t="shared" si="57"/>
        <v>1586.1066908463367</v>
      </c>
    </row>
    <row r="444" spans="1:13" x14ac:dyDescent="0.3">
      <c r="A444">
        <v>966.59999999998035</v>
      </c>
      <c r="B444">
        <v>167</v>
      </c>
      <c r="C444">
        <f t="shared" si="52"/>
        <v>145.97425054197538</v>
      </c>
      <c r="D444">
        <f t="shared" si="53"/>
        <v>287.00000000001955</v>
      </c>
      <c r="E444">
        <f t="shared" si="54"/>
        <v>21.02574945802462</v>
      </c>
      <c r="F444">
        <f t="shared" si="58"/>
        <v>3.5357897600444625E-77</v>
      </c>
      <c r="G444">
        <f t="shared" si="58"/>
        <v>6.5749925206958717E-84</v>
      </c>
      <c r="H444">
        <f t="shared" si="58"/>
        <v>6.7448222642300927E-64</v>
      </c>
      <c r="I444">
        <f t="shared" si="58"/>
        <v>2.9763040384746767E-101</v>
      </c>
      <c r="J444">
        <f t="shared" si="58"/>
        <v>0</v>
      </c>
      <c r="K444">
        <f t="shared" si="55"/>
        <v>6.7448222642304462E-64</v>
      </c>
      <c r="L444">
        <f t="shared" si="56"/>
        <v>21.02574945802462</v>
      </c>
      <c r="M444">
        <f t="shared" si="57"/>
        <v>442.08214027162262</v>
      </c>
    </row>
    <row r="445" spans="1:13" x14ac:dyDescent="0.3">
      <c r="A445">
        <v>966.64999999998031</v>
      </c>
      <c r="B445">
        <v>179</v>
      </c>
      <c r="C445">
        <f t="shared" si="52"/>
        <v>145.77445607371055</v>
      </c>
      <c r="D445">
        <f t="shared" si="53"/>
        <v>286.9500000000196</v>
      </c>
      <c r="E445">
        <f t="shared" si="54"/>
        <v>33.225543926289447</v>
      </c>
      <c r="F445">
        <f t="shared" si="58"/>
        <v>8.0040203699933084E-78</v>
      </c>
      <c r="G445">
        <f t="shared" si="58"/>
        <v>1.4006384423301359E-84</v>
      </c>
      <c r="H445">
        <f t="shared" si="58"/>
        <v>1.7509070581339035E-64</v>
      </c>
      <c r="I445">
        <f t="shared" si="58"/>
        <v>5.4871341130953173E-102</v>
      </c>
      <c r="J445">
        <f t="shared" si="58"/>
        <v>0</v>
      </c>
      <c r="K445">
        <f t="shared" si="55"/>
        <v>1.7509070581339835E-64</v>
      </c>
      <c r="L445">
        <f t="shared" si="56"/>
        <v>33.225543926289447</v>
      </c>
      <c r="M445">
        <f t="shared" si="57"/>
        <v>1103.9367691977895</v>
      </c>
    </row>
    <row r="446" spans="1:13" x14ac:dyDescent="0.3">
      <c r="A446">
        <v>966.69999999998026</v>
      </c>
      <c r="B446">
        <v>209</v>
      </c>
      <c r="C446">
        <f t="shared" si="52"/>
        <v>145.57466160544527</v>
      </c>
      <c r="D446">
        <f t="shared" si="53"/>
        <v>286.90000000001965</v>
      </c>
      <c r="E446">
        <f t="shared" si="54"/>
        <v>63.425338394554728</v>
      </c>
      <c r="F446">
        <f t="shared" si="58"/>
        <v>1.801012522961435E-78</v>
      </c>
      <c r="G446">
        <f t="shared" si="58"/>
        <v>2.9658119902815026E-85</v>
      </c>
      <c r="H446">
        <f t="shared" si="58"/>
        <v>4.5179609496253422E-65</v>
      </c>
      <c r="I446">
        <f t="shared" si="58"/>
        <v>1.0055430123626611E-102</v>
      </c>
      <c r="J446">
        <f t="shared" si="58"/>
        <v>0</v>
      </c>
      <c r="K446">
        <f t="shared" si="55"/>
        <v>4.5179609496255227E-65</v>
      </c>
      <c r="L446">
        <f t="shared" si="56"/>
        <v>63.425338394554728</v>
      </c>
      <c r="M446">
        <f t="shared" si="57"/>
        <v>4022.7735504637781</v>
      </c>
    </row>
    <row r="447" spans="1:13" x14ac:dyDescent="0.3">
      <c r="A447">
        <v>966.74999999998022</v>
      </c>
      <c r="B447">
        <v>204</v>
      </c>
      <c r="C447">
        <f t="shared" si="52"/>
        <v>145.37486713717999</v>
      </c>
      <c r="D447">
        <f t="shared" si="53"/>
        <v>286.85000000001969</v>
      </c>
      <c r="E447">
        <f t="shared" si="54"/>
        <v>58.62513286282001</v>
      </c>
      <c r="F447">
        <f t="shared" si="58"/>
        <v>4.0282097457413034E-79</v>
      </c>
      <c r="G447">
        <f t="shared" si="58"/>
        <v>6.2423481582721841E-86</v>
      </c>
      <c r="H447">
        <f t="shared" si="58"/>
        <v>1.1588004311481087E-65</v>
      </c>
      <c r="I447">
        <f t="shared" si="58"/>
        <v>1.8316501487424981E-103</v>
      </c>
      <c r="J447">
        <f t="shared" si="58"/>
        <v>0</v>
      </c>
      <c r="K447">
        <f t="shared" si="55"/>
        <v>1.158800431148149E-65</v>
      </c>
      <c r="L447">
        <f t="shared" si="56"/>
        <v>58.62513286282001</v>
      </c>
      <c r="M447">
        <f t="shared" si="57"/>
        <v>3436.9062031832987</v>
      </c>
    </row>
    <row r="448" spans="1:13" x14ac:dyDescent="0.3">
      <c r="A448">
        <v>966.79999999998017</v>
      </c>
      <c r="B448">
        <v>174</v>
      </c>
      <c r="C448">
        <f t="shared" si="52"/>
        <v>145.17507266891516</v>
      </c>
      <c r="D448">
        <f t="shared" si="53"/>
        <v>286.80000000001974</v>
      </c>
      <c r="E448">
        <f t="shared" si="54"/>
        <v>28.824927331084837</v>
      </c>
      <c r="F448">
        <f t="shared" si="58"/>
        <v>8.9555902521263921E-80</v>
      </c>
      <c r="G448">
        <f t="shared" si="58"/>
        <v>1.3059879011312166E-86</v>
      </c>
      <c r="H448">
        <f t="shared" si="58"/>
        <v>2.9543477867303735E-66</v>
      </c>
      <c r="I448">
        <f t="shared" si="58"/>
        <v>3.3164327456246522E-104</v>
      </c>
      <c r="J448">
        <f t="shared" si="58"/>
        <v>0</v>
      </c>
      <c r="K448">
        <f t="shared" si="55"/>
        <v>2.9543477867304631E-66</v>
      </c>
      <c r="L448">
        <f t="shared" si="56"/>
        <v>28.824927331084837</v>
      </c>
      <c r="M448">
        <f t="shared" si="57"/>
        <v>830.87643564232155</v>
      </c>
    </row>
    <row r="449" spans="1:13" x14ac:dyDescent="0.3">
      <c r="A449">
        <v>966.84999999998013</v>
      </c>
      <c r="B449">
        <v>188</v>
      </c>
      <c r="C449">
        <f t="shared" si="52"/>
        <v>144.97527820064988</v>
      </c>
      <c r="D449">
        <f t="shared" si="53"/>
        <v>286.75000000001978</v>
      </c>
      <c r="E449">
        <f t="shared" si="54"/>
        <v>43.024721799350118</v>
      </c>
      <c r="F449">
        <f t="shared" si="58"/>
        <v>1.9790790884028712E-80</v>
      </c>
      <c r="G449">
        <f t="shared" si="58"/>
        <v>2.7159208919429247E-87</v>
      </c>
      <c r="H449">
        <f t="shared" si="58"/>
        <v>7.4868888606926844E-67</v>
      </c>
      <c r="I449">
        <f t="shared" si="58"/>
        <v>5.968794949721883E-105</v>
      </c>
      <c r="J449">
        <f t="shared" si="58"/>
        <v>0</v>
      </c>
      <c r="K449">
        <f t="shared" si="55"/>
        <v>7.4868888606928821E-67</v>
      </c>
      <c r="L449">
        <f t="shared" si="56"/>
        <v>43.024721799350118</v>
      </c>
      <c r="M449">
        <f t="shared" si="57"/>
        <v>1851.1266859114733</v>
      </c>
    </row>
    <row r="450" spans="1:13" x14ac:dyDescent="0.3">
      <c r="A450">
        <v>966.89999999998008</v>
      </c>
      <c r="B450">
        <v>217</v>
      </c>
      <c r="C450">
        <f t="shared" si="52"/>
        <v>144.77548373238506</v>
      </c>
      <c r="D450">
        <f t="shared" si="53"/>
        <v>286.70000000001983</v>
      </c>
      <c r="E450">
        <f t="shared" si="54"/>
        <v>72.224516267614945</v>
      </c>
      <c r="F450">
        <f t="shared" si="58"/>
        <v>4.3472926886548983E-81</v>
      </c>
      <c r="G450">
        <f t="shared" si="58"/>
        <v>5.6141223619498446E-88</v>
      </c>
      <c r="H450">
        <f t="shared" si="58"/>
        <v>1.8859403358900532E-67</v>
      </c>
      <c r="I450">
        <f t="shared" si="58"/>
        <v>1.0677975505835147E-105</v>
      </c>
      <c r="J450">
        <f t="shared" si="58"/>
        <v>0</v>
      </c>
      <c r="K450">
        <f t="shared" si="55"/>
        <v>1.8859403358900967E-67</v>
      </c>
      <c r="L450">
        <f t="shared" si="56"/>
        <v>72.224516267614945</v>
      </c>
      <c r="M450">
        <f t="shared" si="57"/>
        <v>5216.3807500909761</v>
      </c>
    </row>
    <row r="451" spans="1:13" x14ac:dyDescent="0.3">
      <c r="A451">
        <v>966.94999999998004</v>
      </c>
      <c r="B451">
        <v>199</v>
      </c>
      <c r="C451">
        <f t="shared" si="52"/>
        <v>144.57568926411977</v>
      </c>
      <c r="D451">
        <f t="shared" si="53"/>
        <v>286.65000000001987</v>
      </c>
      <c r="E451">
        <f t="shared" si="54"/>
        <v>54.424310735880226</v>
      </c>
      <c r="F451">
        <f t="shared" si="58"/>
        <v>9.4920803857014235E-82</v>
      </c>
      <c r="G451">
        <f t="shared" si="58"/>
        <v>1.1535420435569549E-88</v>
      </c>
      <c r="H451">
        <f t="shared" si="58"/>
        <v>4.722166630546843E-68</v>
      </c>
      <c r="I451">
        <f t="shared" si="58"/>
        <v>1.8987945518505414E-106</v>
      </c>
      <c r="J451">
        <f t="shared" si="58"/>
        <v>0</v>
      </c>
      <c r="K451">
        <f t="shared" si="55"/>
        <v>4.7221666305469378E-68</v>
      </c>
      <c r="L451">
        <f t="shared" si="56"/>
        <v>54.424310735880226</v>
      </c>
      <c r="M451">
        <f t="shared" si="57"/>
        <v>2962.0055990756478</v>
      </c>
    </row>
    <row r="452" spans="1:13" x14ac:dyDescent="0.3">
      <c r="A452">
        <v>966.99999999997999</v>
      </c>
      <c r="B452">
        <v>200</v>
      </c>
      <c r="C452">
        <f t="shared" si="52"/>
        <v>144.37589479585449</v>
      </c>
      <c r="D452">
        <f t="shared" si="53"/>
        <v>286.60000000001992</v>
      </c>
      <c r="E452">
        <f t="shared" si="54"/>
        <v>55.624105204145508</v>
      </c>
      <c r="F452">
        <f t="shared" si="58"/>
        <v>2.0601115170877538E-82</v>
      </c>
      <c r="G452">
        <f t="shared" si="58"/>
        <v>2.3559809684624274E-89</v>
      </c>
      <c r="H452">
        <f t="shared" si="58"/>
        <v>1.175280316078239E-68</v>
      </c>
      <c r="I452">
        <f t="shared" si="58"/>
        <v>3.3562463400652119E-107</v>
      </c>
      <c r="J452">
        <f t="shared" si="58"/>
        <v>0</v>
      </c>
      <c r="K452">
        <f t="shared" si="55"/>
        <v>1.1752803160782596E-68</v>
      </c>
      <c r="L452">
        <f t="shared" si="56"/>
        <v>55.624105204145508</v>
      </c>
      <c r="M452">
        <f t="shared" si="57"/>
        <v>3094.0410797618474</v>
      </c>
    </row>
    <row r="453" spans="1:13" x14ac:dyDescent="0.3">
      <c r="A453">
        <v>967.04999999997995</v>
      </c>
      <c r="B453">
        <v>185</v>
      </c>
      <c r="C453">
        <f t="shared" si="52"/>
        <v>144.17610032758967</v>
      </c>
      <c r="D453">
        <f t="shared" si="53"/>
        <v>286.55000000001996</v>
      </c>
      <c r="E453">
        <f t="shared" si="54"/>
        <v>40.823899672410334</v>
      </c>
      <c r="F453">
        <f t="shared" si="58"/>
        <v>4.4443356266762022E-83</v>
      </c>
      <c r="G453">
        <f t="shared" si="58"/>
        <v>4.7829619249741207E-90</v>
      </c>
      <c r="H453">
        <f t="shared" si="58"/>
        <v>2.9075581754964642E-69</v>
      </c>
      <c r="I453">
        <f t="shared" si="58"/>
        <v>5.8968010813312962E-108</v>
      </c>
      <c r="J453">
        <f t="shared" si="58"/>
        <v>0</v>
      </c>
      <c r="K453">
        <f t="shared" si="55"/>
        <v>2.9075581754965084E-69</v>
      </c>
      <c r="L453">
        <f t="shared" si="56"/>
        <v>40.823899672410334</v>
      </c>
      <c r="M453">
        <f t="shared" si="57"/>
        <v>1666.5907844630246</v>
      </c>
    </row>
    <row r="454" spans="1:13" x14ac:dyDescent="0.3">
      <c r="A454">
        <v>967.0999999999799</v>
      </c>
      <c r="B454">
        <v>210</v>
      </c>
      <c r="C454">
        <f t="shared" si="52"/>
        <v>143.97630585932438</v>
      </c>
      <c r="D454">
        <f t="shared" si="53"/>
        <v>286.50000000002001</v>
      </c>
      <c r="E454">
        <f t="shared" si="54"/>
        <v>66.023694140675616</v>
      </c>
      <c r="F454">
        <f t="shared" si="58"/>
        <v>9.5303700243730918E-84</v>
      </c>
      <c r="G454">
        <f t="shared" si="58"/>
        <v>9.6518122497044698E-91</v>
      </c>
      <c r="H454">
        <f t="shared" si="58"/>
        <v>7.149936081811247E-70</v>
      </c>
      <c r="I454">
        <f t="shared" si="58"/>
        <v>1.0298309080995041E-108</v>
      </c>
      <c r="J454">
        <f t="shared" si="58"/>
        <v>0</v>
      </c>
      <c r="K454">
        <f t="shared" si="55"/>
        <v>7.1499360818113422E-70</v>
      </c>
      <c r="L454">
        <f t="shared" si="56"/>
        <v>66.023694140675616</v>
      </c>
      <c r="M454">
        <f t="shared" si="57"/>
        <v>4359.1281879814833</v>
      </c>
    </row>
    <row r="455" spans="1:13" x14ac:dyDescent="0.3">
      <c r="A455">
        <v>967.14999999997985</v>
      </c>
      <c r="B455">
        <v>206</v>
      </c>
      <c r="C455">
        <f t="shared" ref="C455:C512" si="59">$P$12*A455+$Q$12</f>
        <v>143.77651139105956</v>
      </c>
      <c r="D455">
        <f t="shared" ref="D455:D512" si="60">$E$2-A455-$N$5</f>
        <v>286.45000000002005</v>
      </c>
      <c r="E455">
        <f t="shared" ref="E455:E512" si="61">B455-C455</f>
        <v>62.223488608940443</v>
      </c>
      <c r="F455">
        <f t="shared" si="58"/>
        <v>2.0314188262664634E-84</v>
      </c>
      <c r="G455">
        <f t="shared" si="58"/>
        <v>1.9360100291365918E-91</v>
      </c>
      <c r="H455">
        <f t="shared" si="58"/>
        <v>1.7476831600700967E-70</v>
      </c>
      <c r="I455">
        <f t="shared" si="58"/>
        <v>1.7877309634943475E-109</v>
      </c>
      <c r="J455">
        <f t="shared" si="58"/>
        <v>0</v>
      </c>
      <c r="K455">
        <f t="shared" ref="K455:K512" si="62">F455+G455+H455+I455+J455</f>
        <v>1.7476831600701169E-70</v>
      </c>
      <c r="L455">
        <f t="shared" ref="L455:L512" si="63">E455-K455</f>
        <v>62.223488608940443</v>
      </c>
      <c r="M455">
        <f t="shared" ref="M455:M512" si="64">(L455)^2</f>
        <v>3871.7625346669411</v>
      </c>
    </row>
    <row r="456" spans="1:13" x14ac:dyDescent="0.3">
      <c r="A456">
        <v>967.19999999997981</v>
      </c>
      <c r="B456">
        <v>199</v>
      </c>
      <c r="C456">
        <f t="shared" si="59"/>
        <v>143.57671692279428</v>
      </c>
      <c r="D456">
        <f t="shared" si="60"/>
        <v>286.4000000000201</v>
      </c>
      <c r="E456">
        <f t="shared" si="61"/>
        <v>55.423283077205724</v>
      </c>
      <c r="F456">
        <f t="shared" si="58"/>
        <v>4.3040368305299469E-85</v>
      </c>
      <c r="G456">
        <f t="shared" si="58"/>
        <v>3.8600518300348864E-92</v>
      </c>
      <c r="H456">
        <f t="shared" si="58"/>
        <v>4.2462938006614755E-71</v>
      </c>
      <c r="I456">
        <f t="shared" si="58"/>
        <v>3.084787114769398E-110</v>
      </c>
      <c r="J456">
        <f t="shared" si="58"/>
        <v>0</v>
      </c>
      <c r="K456">
        <f t="shared" si="62"/>
        <v>4.2462938006615189E-71</v>
      </c>
      <c r="L456">
        <f t="shared" si="63"/>
        <v>55.423283077205724</v>
      </c>
      <c r="M456">
        <f t="shared" si="64"/>
        <v>3071.7403070560786</v>
      </c>
    </row>
    <row r="457" spans="1:13" x14ac:dyDescent="0.3">
      <c r="A457">
        <v>967.24999999997976</v>
      </c>
      <c r="B457">
        <v>226</v>
      </c>
      <c r="C457">
        <f t="shared" si="59"/>
        <v>143.37692245452899</v>
      </c>
      <c r="D457">
        <f t="shared" si="60"/>
        <v>286.35000000002015</v>
      </c>
      <c r="E457">
        <f t="shared" si="61"/>
        <v>82.623077545471006</v>
      </c>
      <c r="F457">
        <f t="shared" si="58"/>
        <v>9.0644045669383932E-86</v>
      </c>
      <c r="G457">
        <f t="shared" si="58"/>
        <v>7.6500709909015611E-93</v>
      </c>
      <c r="H457">
        <f t="shared" si="58"/>
        <v>1.0255200922945882E-71</v>
      </c>
      <c r="I457">
        <f t="shared" si="58"/>
        <v>5.2909667220843013E-111</v>
      </c>
      <c r="J457">
        <f t="shared" si="58"/>
        <v>0</v>
      </c>
      <c r="K457">
        <f t="shared" si="62"/>
        <v>1.0255200922945972E-71</v>
      </c>
      <c r="L457">
        <f t="shared" si="63"/>
        <v>82.623077545471006</v>
      </c>
      <c r="M457">
        <f t="shared" si="64"/>
        <v>6826.5729430849151</v>
      </c>
    </row>
    <row r="458" spans="1:13" x14ac:dyDescent="0.3">
      <c r="A458">
        <v>967.29999999997972</v>
      </c>
      <c r="B458">
        <v>226</v>
      </c>
      <c r="C458">
        <f t="shared" si="59"/>
        <v>143.17712798626417</v>
      </c>
      <c r="D458">
        <f t="shared" si="60"/>
        <v>286.30000000002019</v>
      </c>
      <c r="E458">
        <f t="shared" si="61"/>
        <v>82.822872013735832</v>
      </c>
      <c r="F458">
        <f t="shared" si="58"/>
        <v>1.8975331802718423E-86</v>
      </c>
      <c r="G458">
        <f t="shared" si="58"/>
        <v>1.5070393436522184E-93</v>
      </c>
      <c r="H458">
        <f t="shared" si="58"/>
        <v>2.4618699281229941E-72</v>
      </c>
      <c r="I458">
        <f t="shared" si="58"/>
        <v>9.0205217442013953E-112</v>
      </c>
      <c r="J458">
        <f t="shared" si="58"/>
        <v>0</v>
      </c>
      <c r="K458">
        <f t="shared" si="62"/>
        <v>2.4618699281230132E-72</v>
      </c>
      <c r="L458">
        <f t="shared" si="63"/>
        <v>82.822872013735832</v>
      </c>
      <c r="M458">
        <f t="shared" si="64"/>
        <v>6859.6281286036665</v>
      </c>
    </row>
    <row r="459" spans="1:13" x14ac:dyDescent="0.3">
      <c r="A459">
        <v>967.34999999997967</v>
      </c>
      <c r="B459">
        <v>214</v>
      </c>
      <c r="C459">
        <f t="shared" si="59"/>
        <v>142.97733351799889</v>
      </c>
      <c r="D459">
        <f t="shared" si="60"/>
        <v>286.25000000002024</v>
      </c>
      <c r="E459">
        <f t="shared" si="61"/>
        <v>71.022666482001114</v>
      </c>
      <c r="F459">
        <f t="shared" si="58"/>
        <v>3.9484466317794613E-87</v>
      </c>
      <c r="G459">
        <f t="shared" si="58"/>
        <v>2.9510088460551399E-94</v>
      </c>
      <c r="H459">
        <f t="shared" si="58"/>
        <v>5.8745259842538849E-73</v>
      </c>
      <c r="I459">
        <f t="shared" si="58"/>
        <v>1.5286747118556627E-112</v>
      </c>
      <c r="J459">
        <f t="shared" si="58"/>
        <v>0</v>
      </c>
      <c r="K459">
        <f t="shared" si="62"/>
        <v>5.8745259842539239E-73</v>
      </c>
      <c r="L459">
        <f t="shared" si="63"/>
        <v>71.022666482001114</v>
      </c>
      <c r="M459">
        <f t="shared" si="64"/>
        <v>5044.2191542135643</v>
      </c>
    </row>
    <row r="460" spans="1:13" x14ac:dyDescent="0.3">
      <c r="A460">
        <v>967.39999999997963</v>
      </c>
      <c r="B460">
        <v>216</v>
      </c>
      <c r="C460">
        <f t="shared" si="59"/>
        <v>142.77753904973406</v>
      </c>
      <c r="D460">
        <f t="shared" si="60"/>
        <v>286.20000000002028</v>
      </c>
      <c r="E460">
        <f t="shared" si="61"/>
        <v>73.22246095026594</v>
      </c>
      <c r="F460">
        <f t="shared" si="58"/>
        <v>8.1667631757660836E-88</v>
      </c>
      <c r="G460">
        <f t="shared" si="58"/>
        <v>5.7438518297282075E-95</v>
      </c>
      <c r="H460">
        <f t="shared" si="58"/>
        <v>1.3933728713592128E-73</v>
      </c>
      <c r="I460">
        <f t="shared" si="58"/>
        <v>2.5750478331920796E-113</v>
      </c>
      <c r="J460">
        <f t="shared" si="58"/>
        <v>0</v>
      </c>
      <c r="K460">
        <f t="shared" si="62"/>
        <v>1.393372871359221E-73</v>
      </c>
      <c r="L460">
        <f t="shared" si="63"/>
        <v>73.22246095026594</v>
      </c>
      <c r="M460">
        <f t="shared" si="64"/>
        <v>5361.5287876132206</v>
      </c>
    </row>
    <row r="461" spans="1:13" x14ac:dyDescent="0.3">
      <c r="A461">
        <v>967.44999999997958</v>
      </c>
      <c r="B461">
        <v>228</v>
      </c>
      <c r="C461">
        <f t="shared" si="59"/>
        <v>142.57774458146878</v>
      </c>
      <c r="D461">
        <f t="shared" si="60"/>
        <v>286.15000000002033</v>
      </c>
      <c r="E461">
        <f t="shared" si="61"/>
        <v>85.422255418531222</v>
      </c>
      <c r="F461">
        <f t="shared" si="58"/>
        <v>1.6790376985843363E-88</v>
      </c>
      <c r="G461">
        <f t="shared" si="58"/>
        <v>1.1112780618411364E-95</v>
      </c>
      <c r="H461">
        <f t="shared" si="58"/>
        <v>3.2851005587104327E-74</v>
      </c>
      <c r="I461">
        <f t="shared" si="58"/>
        <v>4.3116382502687376E-114</v>
      </c>
      <c r="J461">
        <f t="shared" si="58"/>
        <v>0</v>
      </c>
      <c r="K461">
        <f t="shared" si="62"/>
        <v>3.2851005587104496E-74</v>
      </c>
      <c r="L461">
        <f t="shared" si="63"/>
        <v>85.422255418531222</v>
      </c>
      <c r="M461">
        <f t="shared" si="64"/>
        <v>7296.9617207887868</v>
      </c>
    </row>
    <row r="462" spans="1:13" x14ac:dyDescent="0.3">
      <c r="A462">
        <v>967.49999999997954</v>
      </c>
      <c r="B462">
        <v>211</v>
      </c>
      <c r="C462">
        <f t="shared" si="59"/>
        <v>142.3779501132035</v>
      </c>
      <c r="D462">
        <f t="shared" si="60"/>
        <v>286.10000000002037</v>
      </c>
      <c r="E462">
        <f t="shared" si="61"/>
        <v>68.622049886796503</v>
      </c>
      <c r="F462">
        <f t="shared" si="58"/>
        <v>3.431292401133458E-89</v>
      </c>
      <c r="G462">
        <f t="shared" si="58"/>
        <v>2.137120692785718E-96</v>
      </c>
      <c r="H462">
        <f t="shared" si="58"/>
        <v>7.6986890950831168E-75</v>
      </c>
      <c r="I462">
        <f t="shared" si="58"/>
        <v>7.1760610906366693E-115</v>
      </c>
      <c r="J462">
        <f t="shared" si="58"/>
        <v>0</v>
      </c>
      <c r="K462">
        <f t="shared" si="62"/>
        <v>7.6986890950831512E-75</v>
      </c>
      <c r="L462">
        <f t="shared" si="63"/>
        <v>68.622049886796503</v>
      </c>
      <c r="M462">
        <f t="shared" si="64"/>
        <v>4708.9857306659878</v>
      </c>
    </row>
    <row r="463" spans="1:13" x14ac:dyDescent="0.3">
      <c r="A463">
        <v>967.54999999997949</v>
      </c>
      <c r="B463">
        <v>212</v>
      </c>
      <c r="C463">
        <f t="shared" si="59"/>
        <v>142.17815564493867</v>
      </c>
      <c r="D463">
        <f t="shared" si="60"/>
        <v>286.05000000002042</v>
      </c>
      <c r="E463">
        <f t="shared" si="61"/>
        <v>69.82184435506133</v>
      </c>
      <c r="F463">
        <f t="shared" si="58"/>
        <v>6.9701448840316E-90</v>
      </c>
      <c r="G463">
        <f t="shared" si="58"/>
        <v>4.0852830660250714E-97</v>
      </c>
      <c r="H463">
        <f t="shared" si="58"/>
        <v>1.793377391805231E-75</v>
      </c>
      <c r="I463">
        <f t="shared" si="58"/>
        <v>1.1871804447745554E-115</v>
      </c>
      <c r="J463">
        <f t="shared" si="58"/>
        <v>0</v>
      </c>
      <c r="K463">
        <f t="shared" si="62"/>
        <v>1.7933773918052379E-75</v>
      </c>
      <c r="L463">
        <f t="shared" si="63"/>
        <v>69.82184435506133</v>
      </c>
      <c r="M463">
        <f t="shared" si="64"/>
        <v>4875.0899491424098</v>
      </c>
    </row>
    <row r="464" spans="1:13" x14ac:dyDescent="0.3">
      <c r="A464">
        <v>967.59999999997945</v>
      </c>
      <c r="B464">
        <v>204</v>
      </c>
      <c r="C464">
        <f t="shared" si="59"/>
        <v>141.97836117667339</v>
      </c>
      <c r="D464">
        <f t="shared" si="60"/>
        <v>286.00000000002046</v>
      </c>
      <c r="E464">
        <f t="shared" si="61"/>
        <v>62.021638823326612</v>
      </c>
      <c r="F464">
        <f t="shared" si="58"/>
        <v>1.4073842241964103E-90</v>
      </c>
      <c r="G464">
        <f t="shared" si="58"/>
        <v>7.7625078811455238E-98</v>
      </c>
      <c r="H464">
        <f t="shared" si="58"/>
        <v>4.1525358980312663E-76</v>
      </c>
      <c r="I464">
        <f t="shared" si="58"/>
        <v>1.9522441819036956E-116</v>
      </c>
      <c r="J464">
        <f t="shared" si="58"/>
        <v>0</v>
      </c>
      <c r="K464">
        <f t="shared" si="62"/>
        <v>4.1525358980312804E-76</v>
      </c>
      <c r="L464">
        <f t="shared" si="63"/>
        <v>62.021638823326612</v>
      </c>
      <c r="M464">
        <f t="shared" si="64"/>
        <v>3846.6836823311746</v>
      </c>
    </row>
    <row r="465" spans="1:13" x14ac:dyDescent="0.3">
      <c r="A465">
        <v>967.6499999999794</v>
      </c>
      <c r="B465">
        <v>226</v>
      </c>
      <c r="C465">
        <f t="shared" si="59"/>
        <v>141.77856670840856</v>
      </c>
      <c r="D465">
        <f t="shared" si="60"/>
        <v>285.95000000002051</v>
      </c>
      <c r="E465">
        <f t="shared" si="61"/>
        <v>84.221433291591438</v>
      </c>
      <c r="F465">
        <f t="shared" si="58"/>
        <v>2.8246871055328919E-91</v>
      </c>
      <c r="G465">
        <f t="shared" si="58"/>
        <v>1.466117407591686E-98</v>
      </c>
      <c r="H465">
        <f t="shared" si="58"/>
        <v>9.557446957755392E-77</v>
      </c>
      <c r="I465">
        <f t="shared" si="58"/>
        <v>3.1910847316140229E-117</v>
      </c>
      <c r="J465">
        <f t="shared" si="58"/>
        <v>0</v>
      </c>
      <c r="K465">
        <f t="shared" si="62"/>
        <v>9.5574469577554196E-77</v>
      </c>
      <c r="L465">
        <f t="shared" si="63"/>
        <v>84.221433291591438</v>
      </c>
      <c r="M465">
        <f t="shared" si="64"/>
        <v>7093.2498256899862</v>
      </c>
    </row>
    <row r="466" spans="1:13" x14ac:dyDescent="0.3">
      <c r="A466">
        <v>967.69999999997935</v>
      </c>
      <c r="B466">
        <v>238</v>
      </c>
      <c r="C466">
        <f t="shared" si="59"/>
        <v>141.57877224014328</v>
      </c>
      <c r="D466">
        <f t="shared" si="60"/>
        <v>285.90000000002055</v>
      </c>
      <c r="E466">
        <f t="shared" si="61"/>
        <v>96.42122775985672</v>
      </c>
      <c r="F466">
        <f t="shared" si="58"/>
        <v>5.6352710784385684E-92</v>
      </c>
      <c r="G466">
        <f t="shared" si="58"/>
        <v>2.7524677698927198E-99</v>
      </c>
      <c r="H466">
        <f t="shared" si="58"/>
        <v>2.1865388247239951E-77</v>
      </c>
      <c r="I466">
        <f t="shared" si="58"/>
        <v>5.1847680313454449E-118</v>
      </c>
      <c r="J466">
        <f t="shared" si="58"/>
        <v>0</v>
      </c>
      <c r="K466">
        <f t="shared" si="62"/>
        <v>2.1865388247240009E-77</v>
      </c>
      <c r="L466">
        <f t="shared" si="63"/>
        <v>96.42122775985672</v>
      </c>
      <c r="M466">
        <f t="shared" si="64"/>
        <v>9297.0531627181645</v>
      </c>
    </row>
    <row r="467" spans="1:13" x14ac:dyDescent="0.3">
      <c r="A467">
        <v>967.74999999997931</v>
      </c>
      <c r="B467">
        <v>218</v>
      </c>
      <c r="C467">
        <f t="shared" si="59"/>
        <v>141.378977771878</v>
      </c>
      <c r="D467">
        <f t="shared" si="60"/>
        <v>285.8500000000206</v>
      </c>
      <c r="E467">
        <f t="shared" si="61"/>
        <v>76.621022228122001</v>
      </c>
      <c r="F467">
        <f t="shared" si="58"/>
        <v>1.1174962455727525E-92</v>
      </c>
      <c r="G467">
        <f t="shared" si="58"/>
        <v>5.1364436757956998E-100</v>
      </c>
      <c r="H467">
        <f t="shared" si="58"/>
        <v>4.9723224657660258E-78</v>
      </c>
      <c r="I467">
        <f t="shared" si="58"/>
        <v>8.3735018607064419E-119</v>
      </c>
      <c r="J467">
        <f t="shared" si="58"/>
        <v>0</v>
      </c>
      <c r="K467">
        <f t="shared" si="62"/>
        <v>4.9723224657660373E-78</v>
      </c>
      <c r="L467">
        <f t="shared" si="63"/>
        <v>76.621022228122001</v>
      </c>
      <c r="M467">
        <f t="shared" si="64"/>
        <v>5870.7810472823658</v>
      </c>
    </row>
    <row r="468" spans="1:13" x14ac:dyDescent="0.3">
      <c r="A468">
        <v>967.79999999997926</v>
      </c>
      <c r="B468">
        <v>238</v>
      </c>
      <c r="C468">
        <f t="shared" si="59"/>
        <v>141.17918330361317</v>
      </c>
      <c r="D468">
        <f t="shared" si="60"/>
        <v>285.80000000002065</v>
      </c>
      <c r="E468">
        <f t="shared" si="61"/>
        <v>96.820816696386828</v>
      </c>
      <c r="F468">
        <f t="shared" ref="F468:J513" si="65">F$5*EXP(-(($D468-F$6)^2)/(2*F$7^2))</f>
        <v>2.2027445184188915E-93</v>
      </c>
      <c r="G468">
        <f t="shared" si="65"/>
        <v>9.5277337835397489E-101</v>
      </c>
      <c r="H468">
        <f t="shared" si="65"/>
        <v>1.1239530606779984E-78</v>
      </c>
      <c r="I468">
        <f t="shared" si="65"/>
        <v>1.3442241932796782E-119</v>
      </c>
      <c r="J468">
        <f t="shared" si="65"/>
        <v>0</v>
      </c>
      <c r="K468">
        <f t="shared" si="62"/>
        <v>1.1239530606780005E-78</v>
      </c>
      <c r="L468">
        <f t="shared" si="63"/>
        <v>96.820816696386828</v>
      </c>
      <c r="M468">
        <f t="shared" si="64"/>
        <v>9374.2705457553384</v>
      </c>
    </row>
    <row r="469" spans="1:13" x14ac:dyDescent="0.3">
      <c r="A469">
        <v>967.84999999997922</v>
      </c>
      <c r="B469">
        <v>208</v>
      </c>
      <c r="C469">
        <f t="shared" si="59"/>
        <v>140.97938883534789</v>
      </c>
      <c r="D469">
        <f t="shared" si="60"/>
        <v>285.75000000002069</v>
      </c>
      <c r="E469">
        <f t="shared" si="61"/>
        <v>67.020611164652109</v>
      </c>
      <c r="F469">
        <f t="shared" si="65"/>
        <v>4.3158762291579137E-94</v>
      </c>
      <c r="G469">
        <f t="shared" si="65"/>
        <v>1.756723834035146E-101</v>
      </c>
      <c r="H469">
        <f t="shared" si="65"/>
        <v>2.5253632644591677E-79</v>
      </c>
      <c r="I469">
        <f t="shared" si="65"/>
        <v>2.144979222895939E-120</v>
      </c>
      <c r="J469">
        <f t="shared" si="65"/>
        <v>0</v>
      </c>
      <c r="K469">
        <f t="shared" si="62"/>
        <v>2.5253632644591718E-79</v>
      </c>
      <c r="L469">
        <f t="shared" si="63"/>
        <v>67.020611164652109</v>
      </c>
      <c r="M469">
        <f t="shared" si="64"/>
        <v>4491.7623208834912</v>
      </c>
    </row>
    <row r="470" spans="1:13" x14ac:dyDescent="0.3">
      <c r="A470">
        <v>967.89999999997917</v>
      </c>
      <c r="B470">
        <v>224</v>
      </c>
      <c r="C470">
        <f t="shared" si="59"/>
        <v>140.77959436708306</v>
      </c>
      <c r="D470">
        <f t="shared" si="60"/>
        <v>285.70000000002074</v>
      </c>
      <c r="E470">
        <f t="shared" si="61"/>
        <v>83.220405632916936</v>
      </c>
      <c r="F470">
        <f t="shared" si="65"/>
        <v>8.4054434305922952E-95</v>
      </c>
      <c r="G470">
        <f t="shared" si="65"/>
        <v>3.21961668254937E-102</v>
      </c>
      <c r="H470">
        <f t="shared" si="65"/>
        <v>5.6400939572921038E-80</v>
      </c>
      <c r="I470">
        <f t="shared" si="65"/>
        <v>3.4022111841874087E-121</v>
      </c>
      <c r="J470">
        <f t="shared" si="65"/>
        <v>0</v>
      </c>
      <c r="K470">
        <f t="shared" si="62"/>
        <v>5.640093957292112E-80</v>
      </c>
      <c r="L470">
        <f t="shared" si="63"/>
        <v>83.220405632916936</v>
      </c>
      <c r="M470">
        <f t="shared" si="64"/>
        <v>6925.6359137072332</v>
      </c>
    </row>
    <row r="471" spans="1:13" x14ac:dyDescent="0.3">
      <c r="A471">
        <v>967.94999999997913</v>
      </c>
      <c r="B471">
        <v>218</v>
      </c>
      <c r="C471">
        <f t="shared" si="59"/>
        <v>140.57979989881778</v>
      </c>
      <c r="D471">
        <f t="shared" si="60"/>
        <v>285.65000000002078</v>
      </c>
      <c r="E471">
        <f t="shared" si="61"/>
        <v>77.420200101182218</v>
      </c>
      <c r="F471">
        <f t="shared" si="65"/>
        <v>1.6271930240157446E-95</v>
      </c>
      <c r="G471">
        <f t="shared" si="65"/>
        <v>5.8653190419830196E-103</v>
      </c>
      <c r="H471">
        <f t="shared" si="65"/>
        <v>1.2520901959334314E-80</v>
      </c>
      <c r="I471">
        <f t="shared" si="65"/>
        <v>5.3639687854570259E-122</v>
      </c>
      <c r="J471">
        <f t="shared" si="65"/>
        <v>0</v>
      </c>
      <c r="K471">
        <f t="shared" si="62"/>
        <v>1.252090195933433E-80</v>
      </c>
      <c r="L471">
        <f t="shared" si="63"/>
        <v>77.420200101182218</v>
      </c>
      <c r="M471">
        <f t="shared" si="64"/>
        <v>5993.8873837070951</v>
      </c>
    </row>
    <row r="472" spans="1:13" x14ac:dyDescent="0.3">
      <c r="A472">
        <v>967.99999999997908</v>
      </c>
      <c r="B472">
        <v>203</v>
      </c>
      <c r="C472">
        <f t="shared" si="59"/>
        <v>140.3800054305525</v>
      </c>
      <c r="D472">
        <f t="shared" si="60"/>
        <v>285.60000000002083</v>
      </c>
      <c r="E472">
        <f t="shared" si="61"/>
        <v>62.619994569447499</v>
      </c>
      <c r="F472">
        <f t="shared" si="65"/>
        <v>3.1311531745645396E-96</v>
      </c>
      <c r="G472">
        <f t="shared" si="65"/>
        <v>1.0621012197879248E-103</v>
      </c>
      <c r="H472">
        <f t="shared" si="65"/>
        <v>2.7629414825796891E-81</v>
      </c>
      <c r="I472">
        <f t="shared" si="65"/>
        <v>8.4061669639885016E-123</v>
      </c>
      <c r="J472">
        <f t="shared" si="65"/>
        <v>0</v>
      </c>
      <c r="K472">
        <f t="shared" si="62"/>
        <v>2.7629414825796924E-81</v>
      </c>
      <c r="L472">
        <f t="shared" si="63"/>
        <v>62.619994569447499</v>
      </c>
      <c r="M472">
        <f t="shared" si="64"/>
        <v>3921.2637198776342</v>
      </c>
    </row>
    <row r="473" spans="1:13" x14ac:dyDescent="0.3">
      <c r="A473">
        <v>968.04999999997904</v>
      </c>
      <c r="B473">
        <v>223</v>
      </c>
      <c r="C473">
        <f t="shared" si="59"/>
        <v>140.18021096228767</v>
      </c>
      <c r="D473">
        <f t="shared" si="60"/>
        <v>285.55000000002087</v>
      </c>
      <c r="E473">
        <f t="shared" si="61"/>
        <v>82.819789037712326</v>
      </c>
      <c r="F473">
        <f t="shared" si="65"/>
        <v>5.9890280812814656E-97</v>
      </c>
      <c r="G473">
        <f t="shared" si="65"/>
        <v>1.911731828060824E-104</v>
      </c>
      <c r="H473">
        <f t="shared" si="65"/>
        <v>6.0603060196746925E-82</v>
      </c>
      <c r="I473">
        <f t="shared" si="65"/>
        <v>1.3094730884136784E-123</v>
      </c>
      <c r="J473">
        <f t="shared" si="65"/>
        <v>0</v>
      </c>
      <c r="K473">
        <f t="shared" si="62"/>
        <v>6.0603060196746983E-82</v>
      </c>
      <c r="L473">
        <f t="shared" si="63"/>
        <v>82.819789037712326</v>
      </c>
      <c r="M473">
        <f t="shared" si="64"/>
        <v>6859.1174562511751</v>
      </c>
    </row>
    <row r="474" spans="1:13" x14ac:dyDescent="0.3">
      <c r="A474">
        <v>968.09999999997899</v>
      </c>
      <c r="B474">
        <v>203</v>
      </c>
      <c r="C474">
        <f t="shared" si="59"/>
        <v>139.98041649402239</v>
      </c>
      <c r="D474">
        <f t="shared" si="60"/>
        <v>285.50000000002092</v>
      </c>
      <c r="E474">
        <f t="shared" si="61"/>
        <v>63.019583505977607</v>
      </c>
      <c r="F474">
        <f t="shared" si="65"/>
        <v>1.1386629272346139E-97</v>
      </c>
      <c r="G474">
        <f t="shared" si="65"/>
        <v>3.4203837121271647E-105</v>
      </c>
      <c r="H474">
        <f t="shared" si="65"/>
        <v>1.3213084683938873E-82</v>
      </c>
      <c r="I474">
        <f t="shared" si="65"/>
        <v>2.027598396296051E-124</v>
      </c>
      <c r="J474">
        <f t="shared" si="65"/>
        <v>0</v>
      </c>
      <c r="K474">
        <f t="shared" si="62"/>
        <v>1.3213084683938885E-82</v>
      </c>
      <c r="L474">
        <f t="shared" si="63"/>
        <v>63.019583505977607</v>
      </c>
      <c r="M474">
        <f t="shared" si="64"/>
        <v>3971.4679052668848</v>
      </c>
    </row>
    <row r="475" spans="1:13" x14ac:dyDescent="0.3">
      <c r="A475">
        <v>968.14999999997895</v>
      </c>
      <c r="B475">
        <v>200</v>
      </c>
      <c r="C475">
        <f t="shared" si="59"/>
        <v>139.78062202575757</v>
      </c>
      <c r="D475">
        <f t="shared" si="60"/>
        <v>285.45000000002096</v>
      </c>
      <c r="E475">
        <f t="shared" si="61"/>
        <v>60.219377974242434</v>
      </c>
      <c r="F475">
        <f t="shared" si="65"/>
        <v>2.1518936726262669E-98</v>
      </c>
      <c r="G475">
        <f t="shared" si="65"/>
        <v>6.0828832981360655E-106</v>
      </c>
      <c r="H475">
        <f t="shared" si="65"/>
        <v>2.8635230148124309E-83</v>
      </c>
      <c r="I475">
        <f t="shared" si="65"/>
        <v>3.1207149142663681E-125</v>
      </c>
      <c r="J475">
        <f t="shared" si="65"/>
        <v>0</v>
      </c>
      <c r="K475">
        <f t="shared" si="62"/>
        <v>2.8635230148124331E-83</v>
      </c>
      <c r="L475">
        <f t="shared" si="63"/>
        <v>60.219377974242434</v>
      </c>
      <c r="M475">
        <f t="shared" si="64"/>
        <v>3626.3734836046747</v>
      </c>
    </row>
    <row r="476" spans="1:13" x14ac:dyDescent="0.3">
      <c r="A476">
        <v>968.1999999999789</v>
      </c>
      <c r="B476">
        <v>214</v>
      </c>
      <c r="C476">
        <f t="shared" si="59"/>
        <v>139.58082755749228</v>
      </c>
      <c r="D476">
        <f t="shared" si="60"/>
        <v>285.40000000002101</v>
      </c>
      <c r="E476">
        <f t="shared" si="61"/>
        <v>74.419172442507715</v>
      </c>
      <c r="F476">
        <f t="shared" si="65"/>
        <v>4.0423436566551404E-99</v>
      </c>
      <c r="G476">
        <f t="shared" si="65"/>
        <v>1.0753031924319154E-106</v>
      </c>
      <c r="H476">
        <f t="shared" si="65"/>
        <v>6.1685619892660163E-84</v>
      </c>
      <c r="I476">
        <f t="shared" si="65"/>
        <v>4.7743367700520587E-126</v>
      </c>
      <c r="J476">
        <f t="shared" si="65"/>
        <v>0</v>
      </c>
      <c r="K476">
        <f t="shared" si="62"/>
        <v>6.16856198926602E-84</v>
      </c>
      <c r="L476">
        <f t="shared" si="63"/>
        <v>74.419172442507715</v>
      </c>
      <c r="M476">
        <f t="shared" si="64"/>
        <v>5538.2132270276998</v>
      </c>
    </row>
    <row r="477" spans="1:13" x14ac:dyDescent="0.3">
      <c r="A477">
        <v>968.24999999997885</v>
      </c>
      <c r="B477">
        <v>218</v>
      </c>
      <c r="C477">
        <f t="shared" si="59"/>
        <v>139.381033089227</v>
      </c>
      <c r="D477">
        <f t="shared" si="60"/>
        <v>285.35000000002105</v>
      </c>
      <c r="E477">
        <f t="shared" si="61"/>
        <v>78.618966910772997</v>
      </c>
      <c r="F477">
        <f t="shared" si="65"/>
        <v>7.5480097276881172E-100</v>
      </c>
      <c r="G477">
        <f t="shared" si="65"/>
        <v>1.8894664364308279E-107</v>
      </c>
      <c r="H477">
        <f t="shared" si="65"/>
        <v>1.3208514725644551E-84</v>
      </c>
      <c r="I477">
        <f t="shared" si="65"/>
        <v>7.2603707591085932E-127</v>
      </c>
      <c r="J477">
        <f t="shared" si="65"/>
        <v>0</v>
      </c>
      <c r="K477">
        <f t="shared" si="62"/>
        <v>1.3208514725644558E-84</v>
      </c>
      <c r="L477">
        <f t="shared" si="63"/>
        <v>78.618966910772997</v>
      </c>
      <c r="M477">
        <f t="shared" si="64"/>
        <v>6180.9419581172197</v>
      </c>
    </row>
    <row r="478" spans="1:13" x14ac:dyDescent="0.3">
      <c r="A478">
        <v>968.29999999997881</v>
      </c>
      <c r="B478">
        <v>194</v>
      </c>
      <c r="C478">
        <f t="shared" si="59"/>
        <v>139.18123862096218</v>
      </c>
      <c r="D478">
        <f t="shared" si="60"/>
        <v>285.3000000000211</v>
      </c>
      <c r="E478">
        <f t="shared" si="61"/>
        <v>54.818761379037824</v>
      </c>
      <c r="F478">
        <f t="shared" si="65"/>
        <v>1.4009365508869393E-100</v>
      </c>
      <c r="G478">
        <f t="shared" si="65"/>
        <v>3.3001541342468163E-108</v>
      </c>
      <c r="H478">
        <f t="shared" si="65"/>
        <v>2.8113235579989275E-85</v>
      </c>
      <c r="I478">
        <f t="shared" si="65"/>
        <v>1.0974666812361083E-127</v>
      </c>
      <c r="J478">
        <f t="shared" si="65"/>
        <v>0</v>
      </c>
      <c r="K478">
        <f t="shared" si="62"/>
        <v>2.8113235579989286E-85</v>
      </c>
      <c r="L478">
        <f t="shared" si="63"/>
        <v>54.818761379037824</v>
      </c>
      <c r="M478">
        <f t="shared" si="64"/>
        <v>3005.096599131889</v>
      </c>
    </row>
    <row r="479" spans="1:13" x14ac:dyDescent="0.3">
      <c r="A479">
        <v>968.34999999997876</v>
      </c>
      <c r="B479">
        <v>193</v>
      </c>
      <c r="C479">
        <f t="shared" si="59"/>
        <v>138.98144415269689</v>
      </c>
      <c r="D479">
        <f t="shared" si="60"/>
        <v>285.25000000002115</v>
      </c>
      <c r="E479">
        <f t="shared" si="61"/>
        <v>54.018555847303105</v>
      </c>
      <c r="F479">
        <f t="shared" si="65"/>
        <v>2.5845877244388462E-101</v>
      </c>
      <c r="G479">
        <f t="shared" si="65"/>
        <v>5.7294912753778409E-109</v>
      </c>
      <c r="H479">
        <f t="shared" si="65"/>
        <v>5.947774229948934E-86</v>
      </c>
      <c r="I479">
        <f t="shared" si="65"/>
        <v>1.6489621422012783E-128</v>
      </c>
      <c r="J479">
        <f t="shared" si="65"/>
        <v>0</v>
      </c>
      <c r="K479">
        <f t="shared" si="62"/>
        <v>5.9477742299489369E-86</v>
      </c>
      <c r="L479">
        <f t="shared" si="63"/>
        <v>54.018555847303105</v>
      </c>
      <c r="M479">
        <f t="shared" si="64"/>
        <v>2918.0043758282045</v>
      </c>
    </row>
    <row r="480" spans="1:13" x14ac:dyDescent="0.3">
      <c r="A480">
        <v>968.39999999997872</v>
      </c>
      <c r="B480">
        <v>222</v>
      </c>
      <c r="C480">
        <f t="shared" si="59"/>
        <v>138.78164968443207</v>
      </c>
      <c r="D480">
        <f t="shared" si="60"/>
        <v>285.20000000002119</v>
      </c>
      <c r="E480">
        <f t="shared" si="61"/>
        <v>83.218350315567932</v>
      </c>
      <c r="F480">
        <f t="shared" si="65"/>
        <v>4.7397003311302156E-102</v>
      </c>
      <c r="G480">
        <f t="shared" si="65"/>
        <v>9.8874590218616829E-110</v>
      </c>
      <c r="H480">
        <f t="shared" si="65"/>
        <v>1.2507914784964263E-86</v>
      </c>
      <c r="I480">
        <f t="shared" si="65"/>
        <v>2.4627301187919365E-129</v>
      </c>
      <c r="J480">
        <f t="shared" si="65"/>
        <v>0</v>
      </c>
      <c r="K480">
        <f t="shared" si="62"/>
        <v>1.2507914784964268E-86</v>
      </c>
      <c r="L480">
        <f t="shared" si="63"/>
        <v>83.218350315567932</v>
      </c>
      <c r="M480">
        <f t="shared" si="64"/>
        <v>6925.2938292445851</v>
      </c>
    </row>
    <row r="481" spans="1:13" x14ac:dyDescent="0.3">
      <c r="A481">
        <v>968.44999999997867</v>
      </c>
      <c r="B481">
        <v>192</v>
      </c>
      <c r="C481">
        <f t="shared" si="59"/>
        <v>138.58185521616679</v>
      </c>
      <c r="D481">
        <f t="shared" si="60"/>
        <v>285.15000000002124</v>
      </c>
      <c r="E481">
        <f t="shared" si="61"/>
        <v>53.418144783833213</v>
      </c>
      <c r="F481">
        <f t="shared" si="65"/>
        <v>8.6396726328165052E-103</v>
      </c>
      <c r="G481">
        <f t="shared" si="65"/>
        <v>1.696055761867122E-110</v>
      </c>
      <c r="H481">
        <f t="shared" si="65"/>
        <v>2.6145812870238623E-87</v>
      </c>
      <c r="I481">
        <f t="shared" si="65"/>
        <v>3.656030031071159E-130</v>
      </c>
      <c r="J481">
        <f t="shared" si="65"/>
        <v>0</v>
      </c>
      <c r="K481">
        <f t="shared" si="62"/>
        <v>2.6145812870238632E-87</v>
      </c>
      <c r="L481">
        <f t="shared" si="63"/>
        <v>53.418144783833213</v>
      </c>
      <c r="M481">
        <f t="shared" si="64"/>
        <v>2853.4981921465674</v>
      </c>
    </row>
    <row r="482" spans="1:13" x14ac:dyDescent="0.3">
      <c r="A482">
        <v>968.49999999997863</v>
      </c>
      <c r="B482">
        <v>201</v>
      </c>
      <c r="C482">
        <f t="shared" si="59"/>
        <v>138.38206074790151</v>
      </c>
      <c r="D482">
        <f t="shared" si="60"/>
        <v>285.10000000002128</v>
      </c>
      <c r="E482">
        <f t="shared" si="61"/>
        <v>62.617939252098495</v>
      </c>
      <c r="F482">
        <f t="shared" si="65"/>
        <v>1.5654185846385757E-103</v>
      </c>
      <c r="G482">
        <f t="shared" si="65"/>
        <v>2.8918938821663113E-111</v>
      </c>
      <c r="H482">
        <f t="shared" si="65"/>
        <v>5.4325806094298041E-88</v>
      </c>
      <c r="I482">
        <f t="shared" si="65"/>
        <v>5.3949755766035818E-131</v>
      </c>
      <c r="J482">
        <f t="shared" si="65"/>
        <v>0</v>
      </c>
      <c r="K482">
        <f t="shared" si="62"/>
        <v>5.4325806094298052E-88</v>
      </c>
      <c r="L482">
        <f t="shared" si="63"/>
        <v>62.617939252098495</v>
      </c>
      <c r="M482">
        <f t="shared" si="64"/>
        <v>3921.0063161794974</v>
      </c>
    </row>
    <row r="483" spans="1:13" x14ac:dyDescent="0.3">
      <c r="A483">
        <v>968.54999999997858</v>
      </c>
      <c r="B483">
        <v>214</v>
      </c>
      <c r="C483">
        <f t="shared" si="59"/>
        <v>138.18226627963668</v>
      </c>
      <c r="D483">
        <f t="shared" si="60"/>
        <v>285.05000000002133</v>
      </c>
      <c r="E483">
        <f t="shared" si="61"/>
        <v>75.817733720363321</v>
      </c>
      <c r="F483">
        <f t="shared" si="65"/>
        <v>2.8193596498370142E-104</v>
      </c>
      <c r="G483">
        <f t="shared" si="65"/>
        <v>4.901300999201349E-112</v>
      </c>
      <c r="H483">
        <f t="shared" si="65"/>
        <v>1.122010718319132E-88</v>
      </c>
      <c r="I483">
        <f t="shared" si="65"/>
        <v>7.9132704239513659E-132</v>
      </c>
      <c r="J483">
        <f t="shared" si="65"/>
        <v>0</v>
      </c>
      <c r="K483">
        <f t="shared" si="62"/>
        <v>1.1220107183191323E-88</v>
      </c>
      <c r="L483">
        <f t="shared" si="63"/>
        <v>75.817733720363321</v>
      </c>
      <c r="M483">
        <f t="shared" si="64"/>
        <v>5748.3287464919176</v>
      </c>
    </row>
    <row r="484" spans="1:13" x14ac:dyDescent="0.3">
      <c r="A484">
        <v>968.59999999997854</v>
      </c>
      <c r="B484">
        <v>176</v>
      </c>
      <c r="C484">
        <f t="shared" si="59"/>
        <v>137.9824718113714</v>
      </c>
      <c r="D484">
        <f t="shared" si="60"/>
        <v>285.00000000002137</v>
      </c>
      <c r="E484">
        <f t="shared" si="61"/>
        <v>38.017528188628603</v>
      </c>
      <c r="F484">
        <f t="shared" si="65"/>
        <v>5.0472785141950667E-105</v>
      </c>
      <c r="G484">
        <f t="shared" si="65"/>
        <v>8.2570933002686285E-113</v>
      </c>
      <c r="H484">
        <f t="shared" si="65"/>
        <v>2.3034279272869362E-89</v>
      </c>
      <c r="I484">
        <f t="shared" si="65"/>
        <v>1.1537436601668874E-132</v>
      </c>
      <c r="J484">
        <f t="shared" si="65"/>
        <v>0</v>
      </c>
      <c r="K484">
        <f t="shared" si="62"/>
        <v>2.3034279272869365E-89</v>
      </c>
      <c r="L484">
        <f t="shared" si="63"/>
        <v>38.017528188628603</v>
      </c>
      <c r="M484">
        <f t="shared" si="64"/>
        <v>1445.3324495731704</v>
      </c>
    </row>
    <row r="485" spans="1:13" x14ac:dyDescent="0.3">
      <c r="A485">
        <v>968.64999999997849</v>
      </c>
      <c r="B485">
        <v>191</v>
      </c>
      <c r="C485">
        <f t="shared" si="59"/>
        <v>137.78267734310657</v>
      </c>
      <c r="D485">
        <f t="shared" si="60"/>
        <v>284.95000000002142</v>
      </c>
      <c r="E485">
        <f t="shared" si="61"/>
        <v>53.21732265689343</v>
      </c>
      <c r="F485">
        <f t="shared" si="65"/>
        <v>8.9815409929224835E-106</v>
      </c>
      <c r="G485">
        <f t="shared" si="65"/>
        <v>1.3827058662702696E-113</v>
      </c>
      <c r="H485">
        <f t="shared" si="65"/>
        <v>4.7004457672019743E-90</v>
      </c>
      <c r="I485">
        <f t="shared" si="65"/>
        <v>1.6720507065822255E-133</v>
      </c>
      <c r="J485">
        <f t="shared" si="65"/>
        <v>0</v>
      </c>
      <c r="K485">
        <f t="shared" si="62"/>
        <v>4.7004457672019752E-90</v>
      </c>
      <c r="L485">
        <f t="shared" si="63"/>
        <v>53.21732265689343</v>
      </c>
      <c r="M485">
        <f t="shared" si="64"/>
        <v>2832.0834307679029</v>
      </c>
    </row>
    <row r="486" spans="1:13" x14ac:dyDescent="0.3">
      <c r="A486">
        <v>968.69999999997844</v>
      </c>
      <c r="B486">
        <v>173</v>
      </c>
      <c r="C486">
        <f t="shared" si="59"/>
        <v>137.58288287484129</v>
      </c>
      <c r="D486">
        <f t="shared" si="60"/>
        <v>284.90000000002146</v>
      </c>
      <c r="E486">
        <f t="shared" si="61"/>
        <v>35.417117125158711</v>
      </c>
      <c r="F486">
        <f t="shared" si="65"/>
        <v>1.5886610156412429E-106</v>
      </c>
      <c r="G486">
        <f t="shared" si="65"/>
        <v>2.3015436437031967E-114</v>
      </c>
      <c r="H486">
        <f t="shared" si="65"/>
        <v>9.5343317736143672E-91</v>
      </c>
      <c r="I486">
        <f t="shared" si="65"/>
        <v>2.4086647431854972E-134</v>
      </c>
      <c r="J486">
        <f t="shared" si="65"/>
        <v>0</v>
      </c>
      <c r="K486">
        <f t="shared" si="62"/>
        <v>9.5343317736143683E-91</v>
      </c>
      <c r="L486">
        <f t="shared" si="63"/>
        <v>35.417117125158711</v>
      </c>
      <c r="M486">
        <f t="shared" si="64"/>
        <v>1254.3721854572104</v>
      </c>
    </row>
    <row r="487" spans="1:13" x14ac:dyDescent="0.3">
      <c r="A487">
        <v>968.7499999999784</v>
      </c>
      <c r="B487">
        <v>185</v>
      </c>
      <c r="C487">
        <f t="shared" si="59"/>
        <v>137.38308840657601</v>
      </c>
      <c r="D487">
        <f t="shared" si="60"/>
        <v>284.85000000002151</v>
      </c>
      <c r="E487">
        <f t="shared" si="61"/>
        <v>47.616911593423993</v>
      </c>
      <c r="F487">
        <f t="shared" si="65"/>
        <v>2.793176737170034E-107</v>
      </c>
      <c r="G487">
        <f t="shared" si="65"/>
        <v>3.8079866745693442E-115</v>
      </c>
      <c r="H487">
        <f t="shared" si="65"/>
        <v>1.9223314459846892E-91</v>
      </c>
      <c r="I487">
        <f t="shared" si="65"/>
        <v>3.4489751363809748E-135</v>
      </c>
      <c r="J487">
        <f t="shared" si="65"/>
        <v>0</v>
      </c>
      <c r="K487">
        <f t="shared" si="62"/>
        <v>1.9223314459846894E-91</v>
      </c>
      <c r="L487">
        <f t="shared" si="63"/>
        <v>47.616911593423993</v>
      </c>
      <c r="M487">
        <f t="shared" si="64"/>
        <v>2267.3702696959563</v>
      </c>
    </row>
    <row r="488" spans="1:13" x14ac:dyDescent="0.3">
      <c r="A488">
        <v>968.79999999997835</v>
      </c>
      <c r="B488">
        <v>188</v>
      </c>
      <c r="C488">
        <f t="shared" si="59"/>
        <v>137.18329393831118</v>
      </c>
      <c r="D488">
        <f t="shared" si="60"/>
        <v>284.80000000002156</v>
      </c>
      <c r="E488">
        <f t="shared" si="61"/>
        <v>50.816706061688819</v>
      </c>
      <c r="F488">
        <f t="shared" si="65"/>
        <v>4.8814898448818315E-108</v>
      </c>
      <c r="G488">
        <f t="shared" si="65"/>
        <v>6.2626540384248052E-116</v>
      </c>
      <c r="H488">
        <f t="shared" si="65"/>
        <v>3.8525925114089875E-92</v>
      </c>
      <c r="I488">
        <f t="shared" si="65"/>
        <v>4.9089721392376538E-136</v>
      </c>
      <c r="J488">
        <f t="shared" si="65"/>
        <v>0</v>
      </c>
      <c r="K488">
        <f t="shared" si="62"/>
        <v>3.8525925114089882E-92</v>
      </c>
      <c r="L488">
        <f t="shared" si="63"/>
        <v>50.816706061688819</v>
      </c>
      <c r="M488">
        <f t="shared" si="64"/>
        <v>2582.3376149600813</v>
      </c>
    </row>
    <row r="489" spans="1:13" x14ac:dyDescent="0.3">
      <c r="A489">
        <v>968.84999999997831</v>
      </c>
      <c r="B489">
        <v>182</v>
      </c>
      <c r="C489">
        <f t="shared" si="59"/>
        <v>136.9834994700459</v>
      </c>
      <c r="D489">
        <f t="shared" si="60"/>
        <v>284.7500000000216</v>
      </c>
      <c r="E489">
        <f t="shared" si="61"/>
        <v>45.016500529954101</v>
      </c>
      <c r="F489">
        <f t="shared" si="65"/>
        <v>8.4799474279556316E-109</v>
      </c>
      <c r="G489">
        <f t="shared" si="65"/>
        <v>1.0237837172154228E-116</v>
      </c>
      <c r="H489">
        <f t="shared" si="65"/>
        <v>7.6747577809579803E-93</v>
      </c>
      <c r="I489">
        <f t="shared" si="65"/>
        <v>6.9450898212902953E-137</v>
      </c>
      <c r="J489">
        <f t="shared" si="65"/>
        <v>0</v>
      </c>
      <c r="K489">
        <f t="shared" si="62"/>
        <v>7.6747577809579803E-93</v>
      </c>
      <c r="L489">
        <f t="shared" si="63"/>
        <v>45.016500529954101</v>
      </c>
      <c r="M489">
        <f t="shared" si="64"/>
        <v>2026.4853199633578</v>
      </c>
    </row>
    <row r="490" spans="1:13" x14ac:dyDescent="0.3">
      <c r="A490">
        <v>968.89999999997826</v>
      </c>
      <c r="B490">
        <v>176</v>
      </c>
      <c r="C490">
        <f t="shared" si="59"/>
        <v>136.78370500178107</v>
      </c>
      <c r="D490">
        <f t="shared" si="60"/>
        <v>284.70000000002165</v>
      </c>
      <c r="E490">
        <f t="shared" si="61"/>
        <v>39.216294998218928</v>
      </c>
      <c r="F490">
        <f t="shared" si="65"/>
        <v>1.4642685189035943E-109</v>
      </c>
      <c r="G490">
        <f t="shared" si="65"/>
        <v>1.6635842914758868E-117</v>
      </c>
      <c r="H490">
        <f t="shared" si="65"/>
        <v>1.5197182378477422E-93</v>
      </c>
      <c r="I490">
        <f t="shared" si="65"/>
        <v>9.7667925291125141E-138</v>
      </c>
      <c r="J490">
        <f t="shared" si="65"/>
        <v>0</v>
      </c>
      <c r="K490">
        <f t="shared" si="62"/>
        <v>1.5197182378477424E-93</v>
      </c>
      <c r="L490">
        <f t="shared" si="63"/>
        <v>39.216294998218928</v>
      </c>
      <c r="M490">
        <f t="shared" si="64"/>
        <v>1537.9177933873309</v>
      </c>
    </row>
    <row r="491" spans="1:13" x14ac:dyDescent="0.3">
      <c r="A491">
        <v>968.94999999997822</v>
      </c>
      <c r="B491">
        <v>178</v>
      </c>
      <c r="C491">
        <f t="shared" si="59"/>
        <v>136.58391053351579</v>
      </c>
      <c r="D491">
        <f t="shared" si="60"/>
        <v>284.65000000002169</v>
      </c>
      <c r="E491">
        <f t="shared" si="61"/>
        <v>41.416089466484209</v>
      </c>
      <c r="F491">
        <f t="shared" si="65"/>
        <v>2.5132465018167471E-110</v>
      </c>
      <c r="G491">
        <f t="shared" si="65"/>
        <v>2.6870032984021385E-118</v>
      </c>
      <c r="H491">
        <f t="shared" si="65"/>
        <v>2.991219399840059E-94</v>
      </c>
      <c r="I491">
        <f t="shared" si="65"/>
        <v>1.3652521013178157E-138</v>
      </c>
      <c r="J491">
        <f t="shared" si="65"/>
        <v>0</v>
      </c>
      <c r="K491">
        <f t="shared" si="62"/>
        <v>2.991219399840059E-94</v>
      </c>
      <c r="L491">
        <f t="shared" si="63"/>
        <v>41.416089466484209</v>
      </c>
      <c r="M491">
        <f t="shared" si="64"/>
        <v>1715.2924666958243</v>
      </c>
    </row>
    <row r="492" spans="1:13" x14ac:dyDescent="0.3">
      <c r="A492">
        <v>968.99999999997817</v>
      </c>
      <c r="B492">
        <v>142</v>
      </c>
      <c r="C492">
        <f t="shared" si="59"/>
        <v>136.38411606525051</v>
      </c>
      <c r="D492">
        <f t="shared" si="60"/>
        <v>284.60000000002174</v>
      </c>
      <c r="E492">
        <f t="shared" si="61"/>
        <v>5.6158839347494904</v>
      </c>
      <c r="F492">
        <f t="shared" si="65"/>
        <v>4.2878170216076267E-111</v>
      </c>
      <c r="G492">
        <f t="shared" si="65"/>
        <v>4.3139825505300791E-119</v>
      </c>
      <c r="H492">
        <f t="shared" si="65"/>
        <v>5.8522147999498152E-95</v>
      </c>
      <c r="I492">
        <f t="shared" si="65"/>
        <v>1.8969703412739745E-139</v>
      </c>
      <c r="J492">
        <f t="shared" si="65"/>
        <v>0</v>
      </c>
      <c r="K492">
        <f t="shared" si="62"/>
        <v>5.8522147999498158E-95</v>
      </c>
      <c r="L492">
        <f t="shared" si="63"/>
        <v>5.6158839347494904</v>
      </c>
      <c r="M492">
        <f t="shared" si="64"/>
        <v>31.538152368577418</v>
      </c>
    </row>
    <row r="493" spans="1:13" x14ac:dyDescent="0.3">
      <c r="A493">
        <v>969.04999999997813</v>
      </c>
      <c r="B493">
        <v>144</v>
      </c>
      <c r="C493">
        <f t="shared" si="59"/>
        <v>136.18432159698568</v>
      </c>
      <c r="D493">
        <f t="shared" si="60"/>
        <v>284.55000000002178</v>
      </c>
      <c r="E493">
        <f t="shared" si="61"/>
        <v>7.8156784030143172</v>
      </c>
      <c r="F493">
        <f t="shared" si="65"/>
        <v>7.2715031586907069E-112</v>
      </c>
      <c r="G493">
        <f t="shared" si="65"/>
        <v>6.8845469267450581E-120</v>
      </c>
      <c r="H493">
        <f t="shared" si="65"/>
        <v>1.1380963834336609E-95</v>
      </c>
      <c r="I493">
        <f t="shared" si="65"/>
        <v>2.6199621903421883E-140</v>
      </c>
      <c r="J493">
        <f t="shared" si="65"/>
        <v>0</v>
      </c>
      <c r="K493">
        <f t="shared" si="62"/>
        <v>1.1380963834336609E-95</v>
      </c>
      <c r="L493">
        <f t="shared" si="63"/>
        <v>7.8156784030143172</v>
      </c>
      <c r="M493">
        <f t="shared" si="64"/>
        <v>61.08482889934443</v>
      </c>
    </row>
    <row r="494" spans="1:13" x14ac:dyDescent="0.3">
      <c r="A494">
        <v>969.09999999997808</v>
      </c>
      <c r="B494">
        <v>157</v>
      </c>
      <c r="C494">
        <f t="shared" si="59"/>
        <v>135.9845271287204</v>
      </c>
      <c r="D494">
        <f t="shared" si="60"/>
        <v>284.50000000002183</v>
      </c>
      <c r="E494">
        <f t="shared" si="61"/>
        <v>21.015472871279599</v>
      </c>
      <c r="F494">
        <f t="shared" si="65"/>
        <v>1.2257416575426313E-112</v>
      </c>
      <c r="G494">
        <f t="shared" si="65"/>
        <v>1.0920917864866949E-120</v>
      </c>
      <c r="H494">
        <f t="shared" si="65"/>
        <v>2.200009845084149E-96</v>
      </c>
      <c r="I494">
        <f t="shared" si="65"/>
        <v>3.5968001099038393E-141</v>
      </c>
      <c r="J494">
        <f t="shared" si="65"/>
        <v>0</v>
      </c>
      <c r="K494">
        <f t="shared" si="62"/>
        <v>2.200009845084149E-96</v>
      </c>
      <c r="L494">
        <f t="shared" si="63"/>
        <v>21.015472871279599</v>
      </c>
      <c r="M494">
        <f t="shared" si="64"/>
        <v>441.65010000348877</v>
      </c>
    </row>
    <row r="495" spans="1:13" x14ac:dyDescent="0.3">
      <c r="A495">
        <v>969.14999999997804</v>
      </c>
      <c r="B495">
        <v>155</v>
      </c>
      <c r="C495">
        <f t="shared" si="59"/>
        <v>135.78473266045557</v>
      </c>
      <c r="D495">
        <f t="shared" si="60"/>
        <v>284.45000000002187</v>
      </c>
      <c r="E495">
        <f t="shared" si="61"/>
        <v>19.215267339544425</v>
      </c>
      <c r="F495">
        <f t="shared" si="65"/>
        <v>2.0538110727822342E-113</v>
      </c>
      <c r="G495">
        <f t="shared" si="65"/>
        <v>1.7219863835758435E-121</v>
      </c>
      <c r="H495">
        <f t="shared" si="65"/>
        <v>4.2272409320901202E-97</v>
      </c>
      <c r="I495">
        <f t="shared" si="65"/>
        <v>4.9082240329048734E-142</v>
      </c>
      <c r="J495">
        <f t="shared" si="65"/>
        <v>0</v>
      </c>
      <c r="K495">
        <f t="shared" si="62"/>
        <v>4.2272409320901202E-97</v>
      </c>
      <c r="L495">
        <f t="shared" si="63"/>
        <v>19.215267339544425</v>
      </c>
      <c r="M495">
        <f t="shared" si="64"/>
        <v>369.22649893016268</v>
      </c>
    </row>
    <row r="496" spans="1:13" x14ac:dyDescent="0.3">
      <c r="A496">
        <v>969.19999999997799</v>
      </c>
      <c r="B496">
        <v>177</v>
      </c>
      <c r="C496">
        <f t="shared" si="59"/>
        <v>135.58493819219029</v>
      </c>
      <c r="D496">
        <f t="shared" si="60"/>
        <v>284.40000000002192</v>
      </c>
      <c r="E496">
        <f t="shared" si="61"/>
        <v>41.415061807809707</v>
      </c>
      <c r="F496">
        <f t="shared" si="65"/>
        <v>3.4206515131639862E-114</v>
      </c>
      <c r="G496">
        <f t="shared" si="65"/>
        <v>2.6989017879279116E-122</v>
      </c>
      <c r="H496">
        <f t="shared" si="65"/>
        <v>8.0737662929449442E-98</v>
      </c>
      <c r="I496">
        <f t="shared" si="65"/>
        <v>6.6576237583851497E-143</v>
      </c>
      <c r="J496">
        <f t="shared" si="65"/>
        <v>0</v>
      </c>
      <c r="K496">
        <f t="shared" si="62"/>
        <v>8.0737662929449442E-98</v>
      </c>
      <c r="L496">
        <f t="shared" si="63"/>
        <v>41.415061807809707</v>
      </c>
      <c r="M496">
        <f t="shared" si="64"/>
        <v>1715.2073445446981</v>
      </c>
    </row>
    <row r="497" spans="1:13" x14ac:dyDescent="0.3">
      <c r="A497">
        <v>969.24999999997794</v>
      </c>
      <c r="B497">
        <v>172</v>
      </c>
      <c r="C497">
        <f t="shared" si="59"/>
        <v>135.38514372392501</v>
      </c>
      <c r="D497">
        <f t="shared" si="60"/>
        <v>284.35000000002196</v>
      </c>
      <c r="E497">
        <f t="shared" si="61"/>
        <v>36.614856276074988</v>
      </c>
      <c r="F497">
        <f t="shared" si="65"/>
        <v>5.6629661838872402E-115</v>
      </c>
      <c r="G497">
        <f t="shared" si="65"/>
        <v>4.2046635006045272E-123</v>
      </c>
      <c r="H497">
        <f t="shared" si="65"/>
        <v>1.5327881795799852E-98</v>
      </c>
      <c r="I497">
        <f t="shared" si="65"/>
        <v>8.9763734969539676E-144</v>
      </c>
      <c r="J497">
        <f t="shared" si="65"/>
        <v>0</v>
      </c>
      <c r="K497">
        <f t="shared" si="62"/>
        <v>1.5327881795799852E-98</v>
      </c>
      <c r="L497">
        <f t="shared" si="63"/>
        <v>36.614856276074988</v>
      </c>
      <c r="M497">
        <f t="shared" si="64"/>
        <v>1340.6477001176279</v>
      </c>
    </row>
    <row r="498" spans="1:13" x14ac:dyDescent="0.3">
      <c r="A498">
        <v>969.2999999999779</v>
      </c>
      <c r="B498">
        <v>155</v>
      </c>
      <c r="C498">
        <f t="shared" si="59"/>
        <v>135.18534925566019</v>
      </c>
      <c r="D498">
        <f t="shared" si="60"/>
        <v>284.30000000002201</v>
      </c>
      <c r="E498">
        <f t="shared" si="61"/>
        <v>19.814650744339815</v>
      </c>
      <c r="F498">
        <f t="shared" si="65"/>
        <v>9.3189268075530629E-116</v>
      </c>
      <c r="G498">
        <f t="shared" si="65"/>
        <v>6.5112175294984531E-124</v>
      </c>
      <c r="H498">
        <f t="shared" si="65"/>
        <v>2.892510253223167E-99</v>
      </c>
      <c r="I498">
        <f t="shared" si="65"/>
        <v>1.2030103871754761E-144</v>
      </c>
      <c r="J498">
        <f t="shared" si="65"/>
        <v>0</v>
      </c>
      <c r="K498">
        <f t="shared" si="62"/>
        <v>2.892510253223167E-99</v>
      </c>
      <c r="L498">
        <f t="shared" si="63"/>
        <v>19.814650744339815</v>
      </c>
      <c r="M498">
        <f t="shared" si="64"/>
        <v>392.62038412016636</v>
      </c>
    </row>
    <row r="499" spans="1:13" x14ac:dyDescent="0.3">
      <c r="A499">
        <v>969.34999999997785</v>
      </c>
      <c r="B499">
        <v>136</v>
      </c>
      <c r="C499">
        <f t="shared" si="59"/>
        <v>134.9855547873949</v>
      </c>
      <c r="D499">
        <f t="shared" si="60"/>
        <v>284.25000000002206</v>
      </c>
      <c r="E499">
        <f t="shared" si="61"/>
        <v>1.0144452126050965</v>
      </c>
      <c r="F499">
        <f t="shared" si="65"/>
        <v>1.5243146691171253E-116</v>
      </c>
      <c r="G499">
        <f t="shared" si="65"/>
        <v>1.0022589896882244E-124</v>
      </c>
      <c r="H499">
        <f t="shared" si="65"/>
        <v>5.4256836409263845E-100</v>
      </c>
      <c r="I499">
        <f t="shared" si="65"/>
        <v>1.6025981440466276E-145</v>
      </c>
      <c r="J499">
        <f t="shared" si="65"/>
        <v>0</v>
      </c>
      <c r="K499">
        <f t="shared" si="62"/>
        <v>5.4256836409263845E-100</v>
      </c>
      <c r="L499">
        <f t="shared" si="63"/>
        <v>1.0144452126050965</v>
      </c>
      <c r="M499">
        <f t="shared" si="64"/>
        <v>1.0290990893773992</v>
      </c>
    </row>
    <row r="500" spans="1:13" x14ac:dyDescent="0.3">
      <c r="A500">
        <v>969.39999999997781</v>
      </c>
      <c r="B500">
        <v>163</v>
      </c>
      <c r="C500">
        <f t="shared" si="59"/>
        <v>134.78576031913008</v>
      </c>
      <c r="D500">
        <f t="shared" si="60"/>
        <v>284.2000000000221</v>
      </c>
      <c r="E500">
        <f t="shared" si="61"/>
        <v>28.214239680869923</v>
      </c>
      <c r="F500">
        <f t="shared" si="65"/>
        <v>2.4783928827112003E-117</v>
      </c>
      <c r="G500">
        <f t="shared" si="65"/>
        <v>1.5335025829074755E-125</v>
      </c>
      <c r="H500">
        <f t="shared" si="65"/>
        <v>1.011627958951695E-100</v>
      </c>
      <c r="I500">
        <f t="shared" si="65"/>
        <v>2.1221041251097702E-146</v>
      </c>
      <c r="J500">
        <f t="shared" si="65"/>
        <v>0</v>
      </c>
      <c r="K500">
        <f t="shared" si="62"/>
        <v>1.011627958951695E-100</v>
      </c>
      <c r="L500">
        <f t="shared" si="63"/>
        <v>28.214239680869923</v>
      </c>
      <c r="M500">
        <f t="shared" si="64"/>
        <v>796.04332076957496</v>
      </c>
    </row>
    <row r="501" spans="1:13" x14ac:dyDescent="0.3">
      <c r="A501">
        <v>969.44999999997776</v>
      </c>
      <c r="B501">
        <v>115</v>
      </c>
      <c r="C501">
        <f t="shared" si="59"/>
        <v>134.5859658508648</v>
      </c>
      <c r="D501">
        <f t="shared" si="60"/>
        <v>284.15000000002215</v>
      </c>
      <c r="E501">
        <f t="shared" si="61"/>
        <v>-19.585965850864795</v>
      </c>
      <c r="F501">
        <f t="shared" si="65"/>
        <v>4.0054606845827894E-118</v>
      </c>
      <c r="G501">
        <f t="shared" si="65"/>
        <v>2.3322540675348925E-126</v>
      </c>
      <c r="H501">
        <f t="shared" si="65"/>
        <v>1.8748821562026996E-101</v>
      </c>
      <c r="I501">
        <f t="shared" si="65"/>
        <v>2.7931582349455392E-147</v>
      </c>
      <c r="J501">
        <f t="shared" si="65"/>
        <v>0</v>
      </c>
      <c r="K501">
        <f t="shared" si="62"/>
        <v>1.8748821562026996E-101</v>
      </c>
      <c r="L501">
        <f t="shared" si="63"/>
        <v>-19.585965850864795</v>
      </c>
      <c r="M501">
        <f t="shared" si="64"/>
        <v>383.61005831124191</v>
      </c>
    </row>
    <row r="502" spans="1:13" x14ac:dyDescent="0.3">
      <c r="A502">
        <v>969.49999999997772</v>
      </c>
      <c r="B502">
        <v>135</v>
      </c>
      <c r="C502">
        <f t="shared" si="59"/>
        <v>134.38617138259951</v>
      </c>
      <c r="D502">
        <f t="shared" si="60"/>
        <v>284.10000000002219</v>
      </c>
      <c r="E502">
        <f t="shared" si="61"/>
        <v>0.61382861740048611</v>
      </c>
      <c r="F502">
        <f t="shared" si="65"/>
        <v>6.4346005125080404E-119</v>
      </c>
      <c r="G502">
        <f t="shared" si="65"/>
        <v>3.5257701970642291E-127</v>
      </c>
      <c r="H502">
        <f t="shared" si="65"/>
        <v>3.4539331189778854E-102</v>
      </c>
      <c r="I502">
        <f t="shared" si="65"/>
        <v>3.654358795823776E-148</v>
      </c>
      <c r="J502">
        <f t="shared" si="65"/>
        <v>0</v>
      </c>
      <c r="K502">
        <f t="shared" si="62"/>
        <v>3.4539331189778854E-102</v>
      </c>
      <c r="L502">
        <f t="shared" si="63"/>
        <v>0.61382861740048611</v>
      </c>
      <c r="M502">
        <f t="shared" si="64"/>
        <v>0.37678557153979236</v>
      </c>
    </row>
    <row r="503" spans="1:13" x14ac:dyDescent="0.3">
      <c r="A503">
        <v>969.54999999997767</v>
      </c>
      <c r="B503">
        <v>143</v>
      </c>
      <c r="C503">
        <f t="shared" si="59"/>
        <v>134.18637691433469</v>
      </c>
      <c r="D503">
        <f t="shared" si="60"/>
        <v>284.05000000002224</v>
      </c>
      <c r="E503">
        <f t="shared" si="61"/>
        <v>8.8136230856653128</v>
      </c>
      <c r="F503">
        <f t="shared" si="65"/>
        <v>1.0274897567748364E-119</v>
      </c>
      <c r="G503">
        <f t="shared" si="65"/>
        <v>5.2980852423762758E-128</v>
      </c>
      <c r="H503">
        <f t="shared" si="65"/>
        <v>6.3247107355880583E-103</v>
      </c>
      <c r="I503">
        <f t="shared" si="65"/>
        <v>4.7524070028923119E-149</v>
      </c>
      <c r="J503">
        <f t="shared" si="65"/>
        <v>0</v>
      </c>
      <c r="K503">
        <f t="shared" si="62"/>
        <v>6.3247107355880583E-103</v>
      </c>
      <c r="L503">
        <f t="shared" si="63"/>
        <v>8.8136230856653128</v>
      </c>
      <c r="M503">
        <f t="shared" si="64"/>
        <v>77.679951896172554</v>
      </c>
    </row>
    <row r="504" spans="1:13" x14ac:dyDescent="0.3">
      <c r="A504">
        <v>969.59999999997763</v>
      </c>
      <c r="B504">
        <v>137</v>
      </c>
      <c r="C504">
        <f t="shared" si="59"/>
        <v>133.98658244606941</v>
      </c>
      <c r="D504">
        <f t="shared" si="60"/>
        <v>284.00000000002228</v>
      </c>
      <c r="E504">
        <f t="shared" si="61"/>
        <v>3.0134175539305943</v>
      </c>
      <c r="F504">
        <f t="shared" si="65"/>
        <v>1.6308732473516193E-120</v>
      </c>
      <c r="G504">
        <f t="shared" si="65"/>
        <v>7.9135377144614788E-129</v>
      </c>
      <c r="H504">
        <f t="shared" si="65"/>
        <v>1.1512090824021366E-103</v>
      </c>
      <c r="I504">
        <f t="shared" si="65"/>
        <v>6.1433161360244314E-150</v>
      </c>
      <c r="J504">
        <f t="shared" si="65"/>
        <v>0</v>
      </c>
      <c r="K504">
        <f t="shared" si="62"/>
        <v>1.1512090824021366E-103</v>
      </c>
      <c r="L504">
        <f t="shared" si="63"/>
        <v>3.0134175539305943</v>
      </c>
      <c r="M504">
        <f t="shared" si="64"/>
        <v>9.0806853543370458</v>
      </c>
    </row>
    <row r="505" spans="1:13" x14ac:dyDescent="0.3">
      <c r="A505">
        <v>969.64999999997758</v>
      </c>
      <c r="B505">
        <v>114</v>
      </c>
      <c r="C505">
        <f t="shared" si="59"/>
        <v>133.78678797780458</v>
      </c>
      <c r="D505">
        <f t="shared" si="60"/>
        <v>283.95000000002233</v>
      </c>
      <c r="E505">
        <f t="shared" si="61"/>
        <v>-19.786787977804579</v>
      </c>
      <c r="F505">
        <f t="shared" si="65"/>
        <v>2.5730588076862704E-121</v>
      </c>
      <c r="G505">
        <f t="shared" si="65"/>
        <v>1.1749224637271218E-129</v>
      </c>
      <c r="H505">
        <f t="shared" si="65"/>
        <v>2.0828334456181768E-104</v>
      </c>
      <c r="I505">
        <f t="shared" si="65"/>
        <v>7.8936687593776997E-151</v>
      </c>
      <c r="J505">
        <f t="shared" si="65"/>
        <v>0</v>
      </c>
      <c r="K505">
        <f t="shared" si="62"/>
        <v>2.0828334456181768E-104</v>
      </c>
      <c r="L505">
        <f t="shared" si="63"/>
        <v>-19.786787977804579</v>
      </c>
      <c r="M505">
        <f t="shared" si="64"/>
        <v>391.5169784785918</v>
      </c>
    </row>
    <row r="506" spans="1:13" x14ac:dyDescent="0.3">
      <c r="A506">
        <v>969.69999999997754</v>
      </c>
      <c r="B506">
        <v>159</v>
      </c>
      <c r="C506">
        <f t="shared" si="59"/>
        <v>133.5869935095393</v>
      </c>
      <c r="D506">
        <f t="shared" si="60"/>
        <v>283.90000000002237</v>
      </c>
      <c r="E506">
        <f t="shared" si="61"/>
        <v>25.413006490460702</v>
      </c>
      <c r="F506">
        <f t="shared" si="65"/>
        <v>4.0352087961315303E-122</v>
      </c>
      <c r="G506">
        <f t="shared" si="65"/>
        <v>1.733941870945976E-130</v>
      </c>
      <c r="H506">
        <f t="shared" si="65"/>
        <v>3.7457748923873184E-105</v>
      </c>
      <c r="I506">
        <f t="shared" si="65"/>
        <v>1.0081884727003155E-151</v>
      </c>
      <c r="J506">
        <f t="shared" si="65"/>
        <v>0</v>
      </c>
      <c r="K506">
        <f t="shared" si="62"/>
        <v>3.7457748923873184E-105</v>
      </c>
      <c r="L506">
        <f t="shared" si="63"/>
        <v>25.413006490460702</v>
      </c>
      <c r="M506">
        <f t="shared" si="64"/>
        <v>645.82089888419785</v>
      </c>
    </row>
    <row r="507" spans="1:13" x14ac:dyDescent="0.3">
      <c r="A507">
        <v>969.74999999997749</v>
      </c>
      <c r="B507">
        <v>116</v>
      </c>
      <c r="C507">
        <f t="shared" si="59"/>
        <v>133.38719904127402</v>
      </c>
      <c r="D507">
        <f t="shared" si="60"/>
        <v>283.85000000002242</v>
      </c>
      <c r="E507">
        <f t="shared" si="61"/>
        <v>-17.387199041274016</v>
      </c>
      <c r="F507">
        <f t="shared" si="65"/>
        <v>6.2902673869901721E-123</v>
      </c>
      <c r="G507">
        <f t="shared" si="65"/>
        <v>2.5435873507091966E-131</v>
      </c>
      <c r="H507">
        <f t="shared" si="65"/>
        <v>6.6960024144911974E-106</v>
      </c>
      <c r="I507">
        <f t="shared" si="65"/>
        <v>1.2799451314100325E-152</v>
      </c>
      <c r="J507">
        <f t="shared" si="65"/>
        <v>0</v>
      </c>
      <c r="K507">
        <f t="shared" si="62"/>
        <v>6.6960024144911974E-106</v>
      </c>
      <c r="L507">
        <f t="shared" si="63"/>
        <v>-17.387199041274016</v>
      </c>
      <c r="M507">
        <f t="shared" si="64"/>
        <v>302.31469050088009</v>
      </c>
    </row>
    <row r="508" spans="1:13" x14ac:dyDescent="0.3">
      <c r="A508">
        <v>969.79999999997744</v>
      </c>
      <c r="B508">
        <v>137</v>
      </c>
      <c r="C508">
        <f t="shared" si="59"/>
        <v>133.18740457300919</v>
      </c>
      <c r="D508">
        <f t="shared" si="60"/>
        <v>283.80000000002246</v>
      </c>
      <c r="E508">
        <f t="shared" si="61"/>
        <v>3.8125954269908107</v>
      </c>
      <c r="F508">
        <f t="shared" si="65"/>
        <v>9.746731400313614E-124</v>
      </c>
      <c r="G508">
        <f t="shared" si="65"/>
        <v>3.7089038518615763E-132</v>
      </c>
      <c r="H508">
        <f t="shared" si="65"/>
        <v>1.1898064659625245E-106</v>
      </c>
      <c r="I508">
        <f t="shared" si="65"/>
        <v>1.615205459222422E-153</v>
      </c>
      <c r="J508">
        <f t="shared" si="65"/>
        <v>0</v>
      </c>
      <c r="K508">
        <f t="shared" si="62"/>
        <v>1.1898064659625245E-106</v>
      </c>
      <c r="L508">
        <f t="shared" si="63"/>
        <v>3.8125954269908107</v>
      </c>
      <c r="M508">
        <f t="shared" si="64"/>
        <v>14.535883889911242</v>
      </c>
    </row>
    <row r="509" spans="1:13" x14ac:dyDescent="0.3">
      <c r="A509">
        <v>969.8499999999774</v>
      </c>
      <c r="B509">
        <v>111</v>
      </c>
      <c r="C509">
        <f t="shared" si="59"/>
        <v>132.98761010474391</v>
      </c>
      <c r="D509">
        <f t="shared" si="60"/>
        <v>283.75000000002251</v>
      </c>
      <c r="E509">
        <f t="shared" si="61"/>
        <v>-21.987610104743908</v>
      </c>
      <c r="F509">
        <f t="shared" si="65"/>
        <v>1.5011900768039717E-124</v>
      </c>
      <c r="G509">
        <f t="shared" si="65"/>
        <v>5.3756537697287904E-133</v>
      </c>
      <c r="H509">
        <f t="shared" si="65"/>
        <v>2.1014731416978905E-107</v>
      </c>
      <c r="I509">
        <f t="shared" si="65"/>
        <v>2.0260538805583247E-154</v>
      </c>
      <c r="J509">
        <f t="shared" si="65"/>
        <v>0</v>
      </c>
      <c r="K509">
        <f t="shared" si="62"/>
        <v>2.1014731416978905E-107</v>
      </c>
      <c r="L509">
        <f t="shared" si="63"/>
        <v>-21.987610104743908</v>
      </c>
      <c r="M509">
        <f t="shared" si="64"/>
        <v>483.4549981182364</v>
      </c>
    </row>
    <row r="510" spans="1:13" x14ac:dyDescent="0.3">
      <c r="A510">
        <v>969.89999999997735</v>
      </c>
      <c r="B510">
        <v>125</v>
      </c>
      <c r="C510">
        <f t="shared" si="59"/>
        <v>132.78781563647908</v>
      </c>
      <c r="D510">
        <f t="shared" si="60"/>
        <v>283.70000000002256</v>
      </c>
      <c r="E510">
        <f t="shared" si="61"/>
        <v>-7.7878156364790811</v>
      </c>
      <c r="F510">
        <f t="shared" si="65"/>
        <v>2.2982600495850381E-125</v>
      </c>
      <c r="G510">
        <f t="shared" si="65"/>
        <v>7.7446857328262614E-134</v>
      </c>
      <c r="H510">
        <f t="shared" si="65"/>
        <v>3.6894205180874097E-108</v>
      </c>
      <c r="I510">
        <f t="shared" si="65"/>
        <v>2.5261608691890832E-155</v>
      </c>
      <c r="J510">
        <f t="shared" si="65"/>
        <v>0</v>
      </c>
      <c r="K510">
        <f t="shared" si="62"/>
        <v>3.6894205180874097E-108</v>
      </c>
      <c r="L510">
        <f t="shared" si="63"/>
        <v>-7.7878156364790811</v>
      </c>
      <c r="M510">
        <f t="shared" si="64"/>
        <v>60.650072387788079</v>
      </c>
    </row>
    <row r="511" spans="1:13" x14ac:dyDescent="0.3">
      <c r="A511">
        <v>969.94999999997731</v>
      </c>
      <c r="B511">
        <v>129</v>
      </c>
      <c r="C511">
        <f t="shared" si="59"/>
        <v>132.5880211682138</v>
      </c>
      <c r="D511">
        <f t="shared" si="60"/>
        <v>283.6500000000226</v>
      </c>
      <c r="E511">
        <f t="shared" si="61"/>
        <v>-3.5880211682137997</v>
      </c>
      <c r="F511">
        <f t="shared" si="65"/>
        <v>3.4974333467068727E-126</v>
      </c>
      <c r="G511">
        <f t="shared" si="65"/>
        <v>1.1090805918393179E-134</v>
      </c>
      <c r="H511">
        <f t="shared" si="65"/>
        <v>6.4384194912260022E-109</v>
      </c>
      <c r="I511">
        <f t="shared" si="65"/>
        <v>3.1308179290279784E-156</v>
      </c>
      <c r="J511">
        <f t="shared" si="65"/>
        <v>0</v>
      </c>
      <c r="K511">
        <f t="shared" si="62"/>
        <v>6.4384194912260022E-109</v>
      </c>
      <c r="L511">
        <f t="shared" si="63"/>
        <v>-3.5880211682137997</v>
      </c>
      <c r="M511">
        <f t="shared" si="64"/>
        <v>12.87389590355032</v>
      </c>
    </row>
    <row r="512" spans="1:13" x14ac:dyDescent="0.3">
      <c r="A512">
        <v>969.99999999997726</v>
      </c>
      <c r="B512">
        <v>130</v>
      </c>
      <c r="C512">
        <f t="shared" si="59"/>
        <v>132.38822669994852</v>
      </c>
      <c r="D512">
        <f t="shared" si="60"/>
        <v>283.60000000002265</v>
      </c>
      <c r="E512">
        <f t="shared" si="61"/>
        <v>-2.3882266999485182</v>
      </c>
      <c r="F512">
        <f t="shared" si="65"/>
        <v>5.2903757764084207E-127</v>
      </c>
      <c r="G512">
        <f t="shared" si="65"/>
        <v>1.5787348915628105E-135</v>
      </c>
      <c r="H512">
        <f t="shared" si="65"/>
        <v>1.116830269380284E-109</v>
      </c>
      <c r="I512">
        <f t="shared" si="65"/>
        <v>3.8569269793062838E-157</v>
      </c>
      <c r="J512">
        <f t="shared" si="65"/>
        <v>0</v>
      </c>
      <c r="K512">
        <f t="shared" si="62"/>
        <v>1.116830269380284E-109</v>
      </c>
      <c r="L512">
        <f t="shared" si="63"/>
        <v>-2.3882266999485182</v>
      </c>
      <c r="M512">
        <f t="shared" si="64"/>
        <v>5.7036267703469896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2019-11-01T14:16:01Z</dcterms:modified>
</cp:coreProperties>
</file>